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240" windowWidth="16605" windowHeight="8400" activeTab="10"/>
  </bookViews>
  <sheets>
    <sheet name="День 1 (2)" sheetId="18" r:id="rId1"/>
    <sheet name="день3" sheetId="4" r:id="rId2"/>
    <sheet name="День 2" sheetId="2" r:id="rId3"/>
    <sheet name="день4" sheetId="3" r:id="rId4"/>
    <sheet name="День 5" sheetId="5" r:id="rId5"/>
    <sheet name="День 6" sheetId="6" r:id="rId6"/>
    <sheet name="День 7" sheetId="7" r:id="rId7"/>
    <sheet name="День 8" sheetId="8" r:id="rId8"/>
    <sheet name="День 9" sheetId="9" r:id="rId9"/>
    <sheet name="День 10" sheetId="10" r:id="rId10"/>
    <sheet name="День 11" sheetId="11" r:id="rId11"/>
    <sheet name="День 12" sheetId="12" r:id="rId12"/>
    <sheet name="День 13" sheetId="13" r:id="rId13"/>
    <sheet name="День 14" sheetId="14" r:id="rId14"/>
  </sheets>
  <calcPr calcId="125725"/>
</workbook>
</file>

<file path=xl/calcChain.xml><?xml version="1.0" encoding="utf-8"?>
<calcChain xmlns="http://schemas.openxmlformats.org/spreadsheetml/2006/main">
  <c r="N41" i="12"/>
  <c r="J43" i="5"/>
  <c r="O41" i="14"/>
  <c r="N41"/>
  <c r="M41"/>
  <c r="L41"/>
  <c r="K41"/>
  <c r="J41"/>
  <c r="I41"/>
  <c r="H41"/>
  <c r="F41"/>
  <c r="E41"/>
  <c r="D41"/>
  <c r="G41"/>
  <c r="O38" i="13"/>
  <c r="N38"/>
  <c r="M38"/>
  <c r="L38"/>
  <c r="K38"/>
  <c r="J38"/>
  <c r="I38"/>
  <c r="H38"/>
  <c r="F38"/>
  <c r="E38"/>
  <c r="D38"/>
  <c r="G38"/>
  <c r="O41" i="12"/>
  <c r="M41"/>
  <c r="L41"/>
  <c r="K41"/>
  <c r="J41"/>
  <c r="I41"/>
  <c r="H41"/>
  <c r="F41"/>
  <c r="E41"/>
  <c r="D41"/>
  <c r="G41"/>
  <c r="O40" i="11"/>
  <c r="N40"/>
  <c r="M40"/>
  <c r="L40"/>
  <c r="K40"/>
  <c r="J40"/>
  <c r="I40"/>
  <c r="H40"/>
  <c r="F40"/>
  <c r="E40"/>
  <c r="D40"/>
  <c r="G40"/>
  <c r="D39" i="10"/>
  <c r="N39"/>
  <c r="O39"/>
  <c r="J39"/>
  <c r="I39"/>
  <c r="H39"/>
  <c r="F39"/>
  <c r="E39"/>
  <c r="G39"/>
  <c r="O42" i="9"/>
  <c r="N42"/>
  <c r="M42"/>
  <c r="L42"/>
  <c r="K42"/>
  <c r="J42"/>
  <c r="I42"/>
  <c r="H42"/>
  <c r="F42"/>
  <c r="E42"/>
  <c r="D42"/>
  <c r="G42"/>
  <c r="K41" i="8"/>
  <c r="J41"/>
  <c r="O41"/>
  <c r="N41"/>
  <c r="M41"/>
  <c r="L41"/>
  <c r="I41"/>
  <c r="H41"/>
  <c r="F41"/>
  <c r="E41"/>
  <c r="D41"/>
  <c r="G41"/>
  <c r="O39" i="7"/>
  <c r="N39"/>
  <c r="M39"/>
  <c r="L39"/>
  <c r="K39"/>
  <c r="J39"/>
  <c r="I39"/>
  <c r="H39"/>
  <c r="F39"/>
  <c r="E39"/>
  <c r="D39"/>
  <c r="G39"/>
  <c r="O40" i="6"/>
  <c r="N40"/>
  <c r="M40"/>
  <c r="L40"/>
  <c r="K40"/>
  <c r="J40"/>
  <c r="I40"/>
  <c r="H40"/>
  <c r="F40"/>
  <c r="E40"/>
  <c r="D40"/>
  <c r="G40"/>
  <c r="N43" i="5"/>
  <c r="O43"/>
  <c r="M43"/>
  <c r="L43"/>
  <c r="K43"/>
  <c r="I43"/>
  <c r="H43"/>
  <c r="F43"/>
  <c r="E43"/>
  <c r="D43"/>
  <c r="G43"/>
  <c r="O40" i="3"/>
  <c r="N40"/>
  <c r="M40"/>
  <c r="L40"/>
  <c r="K40"/>
  <c r="J40"/>
  <c r="I40"/>
  <c r="H40"/>
  <c r="F40"/>
  <c r="E40"/>
  <c r="D40"/>
  <c r="G40"/>
  <c r="O42" i="2"/>
  <c r="N42"/>
  <c r="M42"/>
  <c r="L42"/>
  <c r="K42"/>
  <c r="J42"/>
  <c r="I42"/>
  <c r="H42"/>
  <c r="F42"/>
  <c r="E42"/>
  <c r="D42"/>
  <c r="G42"/>
  <c r="O40" i="4"/>
  <c r="N40"/>
  <c r="M40"/>
  <c r="L40"/>
  <c r="K40"/>
  <c r="J40"/>
  <c r="I40"/>
  <c r="H40"/>
  <c r="F40"/>
  <c r="E40"/>
  <c r="D40"/>
  <c r="G40"/>
  <c r="O39" i="18"/>
  <c r="N39"/>
  <c r="M39"/>
  <c r="L39"/>
  <c r="K39"/>
  <c r="J39"/>
  <c r="I39"/>
  <c r="H39"/>
  <c r="F39"/>
  <c r="E39"/>
  <c r="D39"/>
  <c r="G39"/>
  <c r="M39" i="10"/>
  <c r="L39"/>
  <c r="K39"/>
</calcChain>
</file>

<file path=xl/sharedStrings.xml><?xml version="1.0" encoding="utf-8"?>
<sst xmlns="http://schemas.openxmlformats.org/spreadsheetml/2006/main" count="773" uniqueCount="191">
  <si>
    <t>Наиминование блюд</t>
  </si>
  <si>
    <t>Порции</t>
  </si>
  <si>
    <t>ПРИЕМ ПИЩИ</t>
  </si>
  <si>
    <t>МАССА</t>
  </si>
  <si>
    <t>Б</t>
  </si>
  <si>
    <t>Ж</t>
  </si>
  <si>
    <t>У</t>
  </si>
  <si>
    <t>ВИТАМИНЫ</t>
  </si>
  <si>
    <t>ПИЩЕВЫЕ КАЧЕСТВА</t>
  </si>
  <si>
    <t>C (мг)</t>
  </si>
  <si>
    <t>A (мкг)</t>
  </si>
  <si>
    <t>B 1 (мг)</t>
  </si>
  <si>
    <t>МИНИРАЛЬНЫЕ ВЕЩЕСТВА</t>
  </si>
  <si>
    <t>Ca</t>
  </si>
  <si>
    <t>Mq</t>
  </si>
  <si>
    <t>Fe</t>
  </si>
  <si>
    <t>Завтрак</t>
  </si>
  <si>
    <t xml:space="preserve">Второй завтрак </t>
  </si>
  <si>
    <t>Обед</t>
  </si>
  <si>
    <t>P</t>
  </si>
  <si>
    <t>ККАЛ</t>
  </si>
  <si>
    <t>Е</t>
  </si>
  <si>
    <t>Хлеб ржаной</t>
  </si>
  <si>
    <t xml:space="preserve">Полдник </t>
  </si>
  <si>
    <t>Сок яблочный</t>
  </si>
  <si>
    <t>Печенье</t>
  </si>
  <si>
    <t>Ужин</t>
  </si>
  <si>
    <t>Хлеб пшеничный</t>
  </si>
  <si>
    <t>Чай с сахаром</t>
  </si>
  <si>
    <t>Ужин второй</t>
  </si>
  <si>
    <t>Итого:</t>
  </si>
  <si>
    <t>Каша Дружба</t>
  </si>
  <si>
    <t>Картофельное пюре</t>
  </si>
  <si>
    <t>Молоко</t>
  </si>
  <si>
    <t>Кефир</t>
  </si>
  <si>
    <t>Рис отварной</t>
  </si>
  <si>
    <t>Омлет натуральный</t>
  </si>
  <si>
    <t>Капуста тушеная</t>
  </si>
  <si>
    <t>Кисель из повидла</t>
  </si>
  <si>
    <t>Картофель отварной</t>
  </si>
  <si>
    <t>Биточек рыбный</t>
  </si>
  <si>
    <t>Сосиска отварная</t>
  </si>
  <si>
    <t>Каша рисовая молочная</t>
  </si>
  <si>
    <t>Каша манная</t>
  </si>
  <si>
    <t>Компот из кураги</t>
  </si>
  <si>
    <t>Суп молочный с вермишелью</t>
  </si>
  <si>
    <t>Пряник</t>
  </si>
  <si>
    <t>Каша Геркулес</t>
  </si>
  <si>
    <t>Курица отварная</t>
  </si>
  <si>
    <t>Компот из чернослива</t>
  </si>
  <si>
    <t>Ряженка</t>
  </si>
  <si>
    <t>Напиток из шиповника</t>
  </si>
  <si>
    <t>Салат фруктовый</t>
  </si>
  <si>
    <t xml:space="preserve"> 7 ДЕНЬ</t>
  </si>
  <si>
    <t>Котлета мясная</t>
  </si>
  <si>
    <t>Зразы картофельные с овощами</t>
  </si>
  <si>
    <t>Рагу из овощей</t>
  </si>
  <si>
    <t>№ рецептуры</t>
  </si>
  <si>
    <t>Рассольник Ленинградский с мясом, сметаной</t>
  </si>
  <si>
    <t>1 ДЕНЬ</t>
  </si>
  <si>
    <t>Макароны отварные  с маслом</t>
  </si>
  <si>
    <t xml:space="preserve">Йогурт </t>
  </si>
  <si>
    <t>Колбаса отварная</t>
  </si>
  <si>
    <t>2 ДЕНЬ</t>
  </si>
  <si>
    <t>Снежок</t>
  </si>
  <si>
    <t>5ДЕНЬ</t>
  </si>
  <si>
    <t>6 ДЕНЬ</t>
  </si>
  <si>
    <t>Салат из моркови, кураги с йогуртом</t>
  </si>
  <si>
    <t>8 ДЕНЬ</t>
  </si>
  <si>
    <t>9 ДЕНЬ</t>
  </si>
  <si>
    <t>т/к 114</t>
  </si>
  <si>
    <t>т/к 115</t>
  </si>
  <si>
    <t>Компот из изюма</t>
  </si>
  <si>
    <t>Яблоки фаршированные творогом, запеченые</t>
  </si>
  <si>
    <t>Икра кабачковая</t>
  </si>
  <si>
    <t>Банан</t>
  </si>
  <si>
    <t>Жаркое по-домашнему</t>
  </si>
  <si>
    <t>Биточек куринный</t>
  </si>
  <si>
    <t>Сыр порционный</t>
  </si>
  <si>
    <t>Сырок творожный</t>
  </si>
  <si>
    <t>Сок фруктовый</t>
  </si>
  <si>
    <t>Булочка ванильная</t>
  </si>
  <si>
    <t>Чай с медом</t>
  </si>
  <si>
    <t>200/10</t>
  </si>
  <si>
    <t>Чай с сахаром,лимоном</t>
  </si>
  <si>
    <t xml:space="preserve">Суп гороховый </t>
  </si>
  <si>
    <t>Салат картофельный с кальмарами</t>
  </si>
  <si>
    <t>Яйцо отварное</t>
  </si>
  <si>
    <t>Уха рыбацкая</t>
  </si>
  <si>
    <t>Рагу из птицы</t>
  </si>
  <si>
    <t>Каша пшеничная молочная</t>
  </si>
  <si>
    <t>Каша перловая</t>
  </si>
  <si>
    <t>Печень по- строгановски</t>
  </si>
  <si>
    <t>Зефир</t>
  </si>
  <si>
    <t xml:space="preserve">Суп с макаронными изделиями, смясом </t>
  </si>
  <si>
    <t>Кекс "Детский"</t>
  </si>
  <si>
    <t>Тефтели из говядины в молочном соусе</t>
  </si>
  <si>
    <t xml:space="preserve">Оладьи из печени </t>
  </si>
  <si>
    <t>Каша кукурузная молочная</t>
  </si>
  <si>
    <t>Сырок творожный глазированный</t>
  </si>
  <si>
    <t>Капуста тушеная с мясом</t>
  </si>
  <si>
    <t>Каша гречневая молочная</t>
  </si>
  <si>
    <t>Плов из говядины</t>
  </si>
  <si>
    <t>Лакомка творожная</t>
  </si>
  <si>
    <t>Кальмар в сметанном соусе</t>
  </si>
  <si>
    <t>Ватрушка с повидлом</t>
  </si>
  <si>
    <t>Печень тушеная с луком</t>
  </si>
  <si>
    <t>Суп "Кудрявый" с мясом</t>
  </si>
  <si>
    <t>Котлеты из говядины с овощами</t>
  </si>
  <si>
    <t>Каша гречневая</t>
  </si>
  <si>
    <t>Сосу красный основной</t>
  </si>
  <si>
    <t>т/к 186</t>
  </si>
  <si>
    <t>Суп с мясными фрикадельками</t>
  </si>
  <si>
    <t>т/к 96</t>
  </si>
  <si>
    <t>Салат из моркови с изюмом</t>
  </si>
  <si>
    <t>Борщ с капустой, картофелем, мясом , сметаной</t>
  </si>
  <si>
    <t>Щи из свежей капусты с картофлем, мясом, сметаной</t>
  </si>
  <si>
    <t>Свекольник с мясом, сметаной</t>
  </si>
  <si>
    <t>Суп шахтерский с мясом, сметаной</t>
  </si>
  <si>
    <t>Борщ с фасолью и картофелем, мясом, сметаной</t>
  </si>
  <si>
    <t>Варенники ленивые с сгущенным молоком</t>
  </si>
  <si>
    <t>Запеканка пшенная с яблоками</t>
  </si>
  <si>
    <t>Суп с рыбными  консервами</t>
  </si>
  <si>
    <t xml:space="preserve">  3 ДЕНЬ</t>
  </si>
  <si>
    <t>4 ДЕНЬ</t>
  </si>
  <si>
    <t xml:space="preserve">  10 ДЕНЬ</t>
  </si>
  <si>
    <t xml:space="preserve">  11 ДЕНЬ</t>
  </si>
  <si>
    <t xml:space="preserve"> 12 ДЕНЬ</t>
  </si>
  <si>
    <t>13  ДЕНЬ</t>
  </si>
  <si>
    <t xml:space="preserve">  14  ДЕНЬ</t>
  </si>
  <si>
    <t>Салат картофельный с морковью и зеленым горошком</t>
  </si>
  <si>
    <t>Салат из морской капусты с сайрой</t>
  </si>
  <si>
    <t>Салат из свежей капусты с маслом</t>
  </si>
  <si>
    <t>Салат из свеклы с чесноком</t>
  </si>
  <si>
    <t>Винегрет овощной</t>
  </si>
  <si>
    <t>Салат овощной</t>
  </si>
  <si>
    <t>Салат из свеклы с сыром</t>
  </si>
  <si>
    <t>Салат из соленых огурцов с луком, маслом</t>
  </si>
  <si>
    <t>Икра свекольная</t>
  </si>
  <si>
    <t>Макароны отварные  с сыром</t>
  </si>
  <si>
    <t>Батон</t>
  </si>
  <si>
    <t>Кофейный напиток с молоком</t>
  </si>
  <si>
    <t>Сельдь соленая</t>
  </si>
  <si>
    <t>Какао</t>
  </si>
  <si>
    <t>Масло сливочное</t>
  </si>
  <si>
    <t>Салат картофельный с горошком и соленым огурцом</t>
  </si>
  <si>
    <t>200/15</t>
  </si>
  <si>
    <t>Кисель фруктовый</t>
  </si>
  <si>
    <t>Кукуруза консервированная</t>
  </si>
  <si>
    <t>т/к72</t>
  </si>
  <si>
    <t>Чай с молоком</t>
  </si>
  <si>
    <t>Оладьи с соусом шоколадным</t>
  </si>
  <si>
    <t>150/80</t>
  </si>
  <si>
    <t>536/475</t>
  </si>
  <si>
    <t>Икра баклажанная</t>
  </si>
  <si>
    <t>Мармелад</t>
  </si>
  <si>
    <t>300/10/5</t>
  </si>
  <si>
    <t>т/к 103</t>
  </si>
  <si>
    <t>т/к 105</t>
  </si>
  <si>
    <t>Томат в с/с</t>
  </si>
  <si>
    <t>Вафля</t>
  </si>
  <si>
    <t>Фрукт</t>
  </si>
  <si>
    <t>300/10</t>
  </si>
  <si>
    <t>Каша пшеничная</t>
  </si>
  <si>
    <t>80/30</t>
  </si>
  <si>
    <t>Огурец соленый</t>
  </si>
  <si>
    <t>Пюре гороховое с маслом</t>
  </si>
  <si>
    <t>Шницель мясной</t>
  </si>
  <si>
    <t>Сдоба обыкновенная</t>
  </si>
  <si>
    <t xml:space="preserve">Суп с клецками с мясом </t>
  </si>
  <si>
    <t>т/к 185</t>
  </si>
  <si>
    <t>Пирожок с яблоками</t>
  </si>
  <si>
    <t>т/к 145</t>
  </si>
  <si>
    <t>Суфле из картофеля</t>
  </si>
  <si>
    <t>Картофельная запеканка  мясом</t>
  </si>
  <si>
    <t>Рыба запеченая  с овощами</t>
  </si>
  <si>
    <t>Кекс "Столичный"</t>
  </si>
  <si>
    <t>Сушка</t>
  </si>
  <si>
    <t>т/к  138</t>
  </si>
  <si>
    <t>250\10\5</t>
  </si>
  <si>
    <t>250\50</t>
  </si>
  <si>
    <t>Кисель фруктовый (из яблок)</t>
  </si>
  <si>
    <t>180/25</t>
  </si>
  <si>
    <t>250/15/5</t>
  </si>
  <si>
    <t>Кисель из варенья</t>
  </si>
  <si>
    <t>250\15</t>
  </si>
  <si>
    <t>250/10</t>
  </si>
  <si>
    <t>250/10/5</t>
  </si>
  <si>
    <t>Рыба отварная</t>
  </si>
  <si>
    <t>250/30</t>
  </si>
  <si>
    <t>Печень трески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</si>
</sst>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1"/>
      <color rgb="FFFFFF0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2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3" xfId="0" applyFont="1" applyBorder="1"/>
    <xf numFmtId="0" fontId="2" fillId="0" borderId="1" xfId="0" applyFont="1" applyBorder="1"/>
    <xf numFmtId="0" fontId="2" fillId="0" borderId="9" xfId="0" applyFont="1" applyBorder="1"/>
    <xf numFmtId="0" fontId="1" fillId="0" borderId="12" xfId="0" applyFont="1" applyBorder="1"/>
    <xf numFmtId="0" fontId="0" fillId="0" borderId="10" xfId="0" applyFill="1" applyBorder="1"/>
    <xf numFmtId="0" fontId="0" fillId="0" borderId="14" xfId="0" applyBorder="1"/>
    <xf numFmtId="0" fontId="3" fillId="0" borderId="10" xfId="0" applyFont="1" applyFill="1" applyBorder="1"/>
    <xf numFmtId="0" fontId="3" fillId="0" borderId="0" xfId="0" applyFont="1"/>
    <xf numFmtId="0" fontId="4" fillId="0" borderId="6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10" xfId="0" applyFont="1" applyBorder="1"/>
    <xf numFmtId="0" fontId="5" fillId="0" borderId="13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7" xfId="0" applyFont="1" applyFill="1" applyBorder="1"/>
    <xf numFmtId="0" fontId="7" fillId="0" borderId="7" xfId="0" applyFont="1" applyBorder="1"/>
    <xf numFmtId="0" fontId="8" fillId="0" borderId="6" xfId="0" applyFont="1" applyFill="1" applyBorder="1"/>
    <xf numFmtId="0" fontId="0" fillId="0" borderId="0" xfId="0" applyBorder="1"/>
    <xf numFmtId="0" fontId="6" fillId="0" borderId="1" xfId="0" applyFont="1" applyBorder="1"/>
    <xf numFmtId="0" fontId="8" fillId="0" borderId="1" xfId="0" applyFont="1" applyFill="1" applyBorder="1"/>
    <xf numFmtId="0" fontId="6" fillId="0" borderId="1" xfId="0" applyFont="1" applyFill="1" applyBorder="1"/>
    <xf numFmtId="0" fontId="6" fillId="0" borderId="9" xfId="0" applyFont="1" applyBorder="1"/>
    <xf numFmtId="0" fontId="0" fillId="0" borderId="13" xfId="0" applyBorder="1"/>
    <xf numFmtId="0" fontId="0" fillId="0" borderId="11" xfId="0" applyBorder="1"/>
    <xf numFmtId="0" fontId="9" fillId="0" borderId="9" xfId="0" applyFont="1" applyBorder="1" applyAlignment="1">
      <alignment horizontal="center"/>
    </xf>
    <xf numFmtId="0" fontId="1" fillId="0" borderId="6" xfId="0" applyFont="1" applyBorder="1"/>
    <xf numFmtId="0" fontId="1" fillId="0" borderId="0" xfId="0" applyFont="1" applyBorder="1"/>
    <xf numFmtId="0" fontId="0" fillId="0" borderId="0" xfId="0" applyAlignment="1">
      <alignment horizontal="center"/>
    </xf>
    <xf numFmtId="0" fontId="6" fillId="0" borderId="1" xfId="0" applyFont="1" applyFill="1" applyBorder="1" applyAlignment="1">
      <alignment wrapText="1"/>
    </xf>
    <xf numFmtId="0" fontId="4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1" xfId="0" applyFont="1" applyBorder="1"/>
    <xf numFmtId="0" fontId="3" fillId="0" borderId="9" xfId="0" applyFont="1" applyBorder="1"/>
    <xf numFmtId="0" fontId="10" fillId="0" borderId="1" xfId="0" applyFont="1" applyBorder="1"/>
    <xf numFmtId="17" fontId="3" fillId="0" borderId="10" xfId="0" applyNumberFormat="1" applyFont="1" applyFill="1" applyBorder="1"/>
    <xf numFmtId="0" fontId="11" fillId="0" borderId="1" xfId="0" applyFont="1" applyBorder="1"/>
    <xf numFmtId="0" fontId="6" fillId="0" borderId="10" xfId="0" applyFont="1" applyBorder="1"/>
    <xf numFmtId="0" fontId="6" fillId="0" borderId="8" xfId="0" applyFont="1" applyFill="1" applyBorder="1"/>
    <xf numFmtId="0" fontId="6" fillId="0" borderId="11" xfId="0" applyFont="1" applyBorder="1"/>
    <xf numFmtId="0" fontId="3" fillId="0" borderId="17" xfId="0" applyFont="1" applyBorder="1"/>
    <xf numFmtId="0" fontId="1" fillId="0" borderId="18" xfId="0" applyFont="1" applyBorder="1"/>
    <xf numFmtId="0" fontId="5" fillId="0" borderId="19" xfId="0" applyFont="1" applyBorder="1"/>
    <xf numFmtId="0" fontId="5" fillId="0" borderId="0" xfId="0" applyFont="1" applyBorder="1"/>
    <xf numFmtId="0" fontId="6" fillId="0" borderId="7" xfId="0" applyFont="1" applyBorder="1" applyAlignment="1">
      <alignment wrapText="1"/>
    </xf>
    <xf numFmtId="0" fontId="6" fillId="0" borderId="10" xfId="0" applyFont="1" applyFill="1" applyBorder="1"/>
    <xf numFmtId="0" fontId="6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0" fillId="0" borderId="10" xfId="0" applyBorder="1"/>
    <xf numFmtId="0" fontId="8" fillId="0" borderId="1" xfId="0" applyFont="1" applyBorder="1"/>
    <xf numFmtId="0" fontId="6" fillId="0" borderId="6" xfId="0" applyFont="1" applyBorder="1"/>
    <xf numFmtId="0" fontId="6" fillId="0" borderId="13" xfId="0" applyFont="1" applyBorder="1"/>
    <xf numFmtId="0" fontId="8" fillId="0" borderId="9" xfId="0" applyFont="1" applyBorder="1"/>
    <xf numFmtId="0" fontId="12" fillId="0" borderId="0" xfId="0" applyFont="1"/>
    <xf numFmtId="0" fontId="6" fillId="0" borderId="8" xfId="0" applyFont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7" fillId="0" borderId="10" xfId="0" applyFont="1" applyFill="1" applyBorder="1"/>
    <xf numFmtId="0" fontId="13" fillId="0" borderId="0" xfId="0" applyFont="1"/>
    <xf numFmtId="0" fontId="14" fillId="0" borderId="0" xfId="0" applyFont="1"/>
    <xf numFmtId="0" fontId="6" fillId="0" borderId="6" xfId="0" applyFont="1" applyBorder="1" applyAlignment="1">
      <alignment horizontal="left"/>
    </xf>
    <xf numFmtId="0" fontId="14" fillId="0" borderId="10" xfId="0" applyFont="1" applyFill="1" applyBorder="1"/>
    <xf numFmtId="0" fontId="6" fillId="0" borderId="7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5" fillId="0" borderId="0" xfId="0" applyFont="1"/>
    <xf numFmtId="0" fontId="16" fillId="0" borderId="10" xfId="0" applyFont="1" applyBorder="1"/>
    <xf numFmtId="0" fontId="6" fillId="0" borderId="15" xfId="0" applyFont="1" applyBorder="1"/>
    <xf numFmtId="0" fontId="8" fillId="0" borderId="6" xfId="0" applyFont="1" applyBorder="1"/>
    <xf numFmtId="0" fontId="8" fillId="0" borderId="6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9" xfId="0" applyFont="1" applyFill="1" applyBorder="1"/>
    <xf numFmtId="0" fontId="6" fillId="0" borderId="9" xfId="0" applyFont="1" applyBorder="1" applyAlignment="1">
      <alignment horizontal="right"/>
    </xf>
    <xf numFmtId="0" fontId="17" fillId="0" borderId="0" xfId="0" applyFont="1"/>
    <xf numFmtId="0" fontId="17" fillId="0" borderId="8" xfId="0" applyFont="1" applyBorder="1" applyAlignment="1">
      <alignment horizontal="left"/>
    </xf>
    <xf numFmtId="0" fontId="17" fillId="0" borderId="1" xfId="0" applyFont="1" applyBorder="1"/>
    <xf numFmtId="0" fontId="17" fillId="0" borderId="6" xfId="0" applyFont="1" applyBorder="1"/>
    <xf numFmtId="0" fontId="16" fillId="0" borderId="10" xfId="0" applyFont="1" applyFill="1" applyBorder="1"/>
    <xf numFmtId="0" fontId="17" fillId="0" borderId="7" xfId="0" applyFont="1" applyBorder="1"/>
    <xf numFmtId="0" fontId="16" fillId="0" borderId="11" xfId="0" applyFont="1" applyBorder="1"/>
    <xf numFmtId="0" fontId="8" fillId="0" borderId="1" xfId="0" applyFont="1" applyBorder="1" applyAlignment="1">
      <alignment horizontal="left"/>
    </xf>
    <xf numFmtId="0" fontId="18" fillId="0" borderId="1" xfId="0" applyFont="1" applyBorder="1" applyAlignment="1">
      <alignment wrapText="1"/>
    </xf>
    <xf numFmtId="0" fontId="6" fillId="0" borderId="1" xfId="0" applyFont="1" applyBorder="1" applyAlignment="1">
      <alignment horizontal="right"/>
    </xf>
    <xf numFmtId="0" fontId="16" fillId="0" borderId="13" xfId="0" applyFont="1" applyBorder="1" applyAlignment="1">
      <alignment horizontal="center"/>
    </xf>
    <xf numFmtId="0" fontId="6" fillId="0" borderId="6" xfId="0" applyFont="1" applyFill="1" applyBorder="1"/>
    <xf numFmtId="0" fontId="16" fillId="0" borderId="9" xfId="0" applyFont="1" applyBorder="1"/>
    <xf numFmtId="0" fontId="19" fillId="0" borderId="9" xfId="0" applyFont="1" applyBorder="1" applyAlignment="1">
      <alignment horizontal="center"/>
    </xf>
    <xf numFmtId="0" fontId="6" fillId="0" borderId="11" xfId="0" applyFont="1" applyBorder="1" applyAlignment="1">
      <alignment horizontal="left"/>
    </xf>
    <xf numFmtId="0" fontId="8" fillId="0" borderId="8" xfId="0" applyFont="1" applyBorder="1"/>
    <xf numFmtId="0" fontId="17" fillId="0" borderId="1" xfId="0" applyFont="1" applyBorder="1" applyAlignment="1">
      <alignment horizontal="left"/>
    </xf>
    <xf numFmtId="0" fontId="17" fillId="0" borderId="15" xfId="0" applyFont="1" applyBorder="1"/>
    <xf numFmtId="0" fontId="6" fillId="0" borderId="0" xfId="0" applyFont="1"/>
    <xf numFmtId="0" fontId="6" fillId="0" borderId="7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6" fillId="0" borderId="7" xfId="0" applyFont="1" applyFill="1" applyBorder="1" applyAlignment="1">
      <alignment horizontal="right"/>
    </xf>
    <xf numFmtId="0" fontId="6" fillId="0" borderId="8" xfId="0" applyFont="1" applyBorder="1" applyAlignment="1">
      <alignment wrapText="1"/>
    </xf>
    <xf numFmtId="0" fontId="9" fillId="0" borderId="1" xfId="0" applyFont="1" applyBorder="1"/>
    <xf numFmtId="0" fontId="20" fillId="0" borderId="1" xfId="0" applyFont="1" applyBorder="1"/>
    <xf numFmtId="0" fontId="9" fillId="0" borderId="9" xfId="0" applyFont="1" applyBorder="1"/>
    <xf numFmtId="0" fontId="6" fillId="0" borderId="1" xfId="0" applyFont="1" applyBorder="1" applyAlignment="1"/>
    <xf numFmtId="0" fontId="16" fillId="0" borderId="13" xfId="0" applyFont="1" applyBorder="1"/>
    <xf numFmtId="0" fontId="8" fillId="0" borderId="13" xfId="0" applyFont="1" applyBorder="1"/>
    <xf numFmtId="0" fontId="8" fillId="0" borderId="6" xfId="0" applyFont="1" applyBorder="1" applyAlignment="1">
      <alignment horizontal="left"/>
    </xf>
    <xf numFmtId="0" fontId="9" fillId="0" borderId="6" xfId="0" applyFont="1" applyBorder="1"/>
    <xf numFmtId="0" fontId="19" fillId="0" borderId="13" xfId="0" applyFont="1" applyBorder="1" applyAlignment="1">
      <alignment horizontal="center"/>
    </xf>
    <xf numFmtId="0" fontId="9" fillId="0" borderId="13" xfId="0" applyFont="1" applyBorder="1"/>
    <xf numFmtId="0" fontId="6" fillId="0" borderId="15" xfId="0" applyFont="1" applyBorder="1" applyAlignment="1"/>
    <xf numFmtId="0" fontId="17" fillId="0" borderId="9" xfId="0" applyFont="1" applyBorder="1" applyAlignment="1">
      <alignment horizontal="left"/>
    </xf>
    <xf numFmtId="0" fontId="8" fillId="0" borderId="6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Border="1"/>
    <xf numFmtId="0" fontId="6" fillId="0" borderId="8" xfId="0" applyFont="1" applyBorder="1" applyAlignment="1">
      <alignment horizontal="right"/>
    </xf>
    <xf numFmtId="0" fontId="6" fillId="0" borderId="7" xfId="0" applyFont="1" applyFill="1" applyBorder="1" applyAlignment="1">
      <alignment wrapText="1"/>
    </xf>
    <xf numFmtId="0" fontId="17" fillId="0" borderId="11" xfId="0" applyFont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11" xfId="0" applyFont="1" applyBorder="1" applyAlignment="1">
      <alignment horizontal="right"/>
    </xf>
    <xf numFmtId="0" fontId="6" fillId="0" borderId="8" xfId="0" applyFont="1" applyFill="1" applyBorder="1" applyAlignment="1">
      <alignment horizontal="right"/>
    </xf>
    <xf numFmtId="0" fontId="16" fillId="0" borderId="10" xfId="0" applyFont="1" applyBorder="1" applyAlignment="1">
      <alignment horizontal="right"/>
    </xf>
    <xf numFmtId="0" fontId="16" fillId="0" borderId="11" xfId="0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6" fillId="0" borderId="13" xfId="0" applyFont="1" applyBorder="1" applyAlignment="1">
      <alignment horizontal="right"/>
    </xf>
    <xf numFmtId="0" fontId="8" fillId="0" borderId="8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11" xfId="0" applyFont="1" applyBorder="1"/>
    <xf numFmtId="0" fontId="7" fillId="0" borderId="8" xfId="0" applyFont="1" applyBorder="1" applyAlignment="1">
      <alignment horizontal="left"/>
    </xf>
    <xf numFmtId="0" fontId="7" fillId="0" borderId="8" xfId="0" applyFont="1" applyBorder="1"/>
    <xf numFmtId="0" fontId="21" fillId="0" borderId="1" xfId="0" applyFont="1" applyFill="1" applyBorder="1" applyAlignment="1">
      <alignment horizontal="left"/>
    </xf>
    <xf numFmtId="0" fontId="21" fillId="0" borderId="9" xfId="0" applyFont="1" applyBorder="1"/>
    <xf numFmtId="0" fontId="6" fillId="0" borderId="6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left"/>
    </xf>
    <xf numFmtId="0" fontId="8" fillId="0" borderId="7" xfId="0" applyFont="1" applyBorder="1" applyAlignment="1">
      <alignment horizontal="center"/>
    </xf>
    <xf numFmtId="0" fontId="8" fillId="0" borderId="7" xfId="0" applyFont="1" applyBorder="1"/>
    <xf numFmtId="0" fontId="6" fillId="0" borderId="15" xfId="0" applyFont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6" fillId="0" borderId="10" xfId="0" applyFont="1" applyFill="1" applyBorder="1" applyAlignment="1">
      <alignment horizontal="right"/>
    </xf>
    <xf numFmtId="0" fontId="6" fillId="0" borderId="9" xfId="0" applyFont="1" applyFill="1" applyBorder="1" applyAlignment="1">
      <alignment horizontal="right"/>
    </xf>
    <xf numFmtId="0" fontId="8" fillId="0" borderId="11" xfId="0" applyFont="1" applyBorder="1"/>
    <xf numFmtId="0" fontId="6" fillId="0" borderId="16" xfId="0" applyFont="1" applyBorder="1"/>
    <xf numFmtId="0" fontId="16" fillId="0" borderId="9" xfId="0" applyFont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14" xfId="0" applyFont="1" applyBorder="1"/>
    <xf numFmtId="0" fontId="6" fillId="0" borderId="9" xfId="0" applyFont="1" applyFill="1" applyBorder="1" applyAlignment="1">
      <alignment wrapText="1"/>
    </xf>
    <xf numFmtId="0" fontId="6" fillId="0" borderId="9" xfId="0" applyFont="1" applyBorder="1" applyAlignment="1">
      <alignment wrapText="1"/>
    </xf>
    <xf numFmtId="0" fontId="8" fillId="0" borderId="7" xfId="0" applyFont="1" applyBorder="1" applyAlignment="1">
      <alignment horizontal="left"/>
    </xf>
    <xf numFmtId="0" fontId="8" fillId="2" borderId="9" xfId="0" applyFont="1" applyFill="1" applyBorder="1"/>
    <xf numFmtId="0" fontId="0" fillId="2" borderId="0" xfId="0" applyFill="1"/>
    <xf numFmtId="0" fontId="6" fillId="2" borderId="8" xfId="0" applyFont="1" applyFill="1" applyBorder="1"/>
    <xf numFmtId="0" fontId="6" fillId="2" borderId="11" xfId="0" applyFont="1" applyFill="1" applyBorder="1"/>
    <xf numFmtId="0" fontId="17" fillId="2" borderId="0" xfId="0" applyFont="1" applyFill="1"/>
    <xf numFmtId="0" fontId="8" fillId="0" borderId="9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8" fillId="0" borderId="1" xfId="0" applyFont="1" applyBorder="1" applyAlignment="1">
      <alignment horizontal="right"/>
    </xf>
    <xf numFmtId="0" fontId="8" fillId="3" borderId="9" xfId="0" applyFont="1" applyFill="1" applyBorder="1" applyAlignment="1">
      <alignment horizontal="right"/>
    </xf>
    <xf numFmtId="0" fontId="0" fillId="3" borderId="0" xfId="0" applyFill="1"/>
    <xf numFmtId="0" fontId="8" fillId="3" borderId="9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T48"/>
  <sheetViews>
    <sheetView topLeftCell="A11" zoomScaleNormal="100" workbookViewId="0">
      <selection activeCell="C46" sqref="C46"/>
    </sheetView>
  </sheetViews>
  <sheetFormatPr defaultRowHeight="15"/>
  <cols>
    <col min="1" max="1" width="30.28515625" customWidth="1"/>
    <col min="2" max="2" width="12.140625" customWidth="1"/>
    <col min="3" max="3" width="10.5703125" customWidth="1"/>
    <col min="4" max="5" width="7" customWidth="1"/>
    <col min="6" max="6" width="7.42578125" customWidth="1"/>
    <col min="7" max="7" width="8.7109375" customWidth="1"/>
    <col min="12" max="13" width="9.140625" customWidth="1"/>
  </cols>
  <sheetData>
    <row r="1" spans="1:16" ht="18.75" customHeight="1">
      <c r="A1" s="1" t="s">
        <v>2</v>
      </c>
      <c r="B1" s="1" t="s">
        <v>59</v>
      </c>
      <c r="C1" s="2" t="s">
        <v>3</v>
      </c>
      <c r="D1" s="1" t="s">
        <v>8</v>
      </c>
      <c r="E1" s="35"/>
      <c r="F1" s="3"/>
      <c r="G1" s="7"/>
      <c r="H1" s="3" t="s">
        <v>7</v>
      </c>
      <c r="I1" s="3"/>
      <c r="J1" s="3"/>
      <c r="K1" s="7"/>
      <c r="L1" s="3" t="s">
        <v>12</v>
      </c>
      <c r="M1" s="3"/>
      <c r="N1" s="3"/>
      <c r="O1" s="4"/>
    </row>
    <row r="2" spans="1:16" ht="15.75" customHeight="1">
      <c r="A2" s="5" t="s">
        <v>0</v>
      </c>
      <c r="B2" s="38" t="s">
        <v>57</v>
      </c>
      <c r="C2" s="36" t="s">
        <v>1</v>
      </c>
      <c r="D2" s="36" t="s">
        <v>4</v>
      </c>
      <c r="E2" s="36" t="s">
        <v>5</v>
      </c>
      <c r="F2" s="36" t="s">
        <v>6</v>
      </c>
      <c r="G2" s="90" t="s">
        <v>20</v>
      </c>
      <c r="H2" s="36" t="s">
        <v>9</v>
      </c>
      <c r="I2" s="36" t="s">
        <v>21</v>
      </c>
      <c r="J2" s="36" t="s">
        <v>10</v>
      </c>
      <c r="K2" s="37" t="s">
        <v>11</v>
      </c>
      <c r="L2" s="36" t="s">
        <v>13</v>
      </c>
      <c r="M2" s="36" t="s">
        <v>19</v>
      </c>
      <c r="N2" s="36" t="s">
        <v>14</v>
      </c>
      <c r="O2" s="37" t="s">
        <v>15</v>
      </c>
      <c r="P2" s="39"/>
    </row>
    <row r="3" spans="1:16" ht="15.75">
      <c r="A3" s="12" t="s">
        <v>16</v>
      </c>
      <c r="B3" s="34"/>
      <c r="C3" s="13"/>
      <c r="D3" s="14"/>
      <c r="E3" s="14"/>
      <c r="F3" s="14"/>
      <c r="G3" s="15"/>
      <c r="H3" s="14"/>
      <c r="I3" s="14"/>
      <c r="J3" s="14"/>
      <c r="K3" s="15"/>
      <c r="L3" s="13"/>
      <c r="M3" s="13"/>
      <c r="N3" s="13"/>
      <c r="O3" s="16"/>
    </row>
    <row r="4" spans="1:16" ht="27" customHeight="1">
      <c r="A4" s="74" t="s">
        <v>60</v>
      </c>
      <c r="B4" s="60">
        <v>291</v>
      </c>
      <c r="C4" s="60">
        <v>150</v>
      </c>
      <c r="D4" s="71">
        <v>5.6</v>
      </c>
      <c r="E4" s="23">
        <v>0.6</v>
      </c>
      <c r="F4" s="23">
        <v>26.04</v>
      </c>
      <c r="G4" s="26">
        <v>187.6</v>
      </c>
      <c r="H4" s="25">
        <v>0.1</v>
      </c>
      <c r="I4" s="25">
        <v>1</v>
      </c>
      <c r="J4" s="23">
        <v>0</v>
      </c>
      <c r="K4" s="26">
        <v>0.04</v>
      </c>
      <c r="L4" s="23">
        <v>57</v>
      </c>
      <c r="M4" s="23">
        <v>35.700000000000003</v>
      </c>
      <c r="N4" s="23">
        <v>8.1</v>
      </c>
      <c r="O4" s="26">
        <v>0.78</v>
      </c>
    </row>
    <row r="5" spans="1:16" ht="15.75">
      <c r="A5" s="17" t="s">
        <v>62</v>
      </c>
      <c r="B5" s="67">
        <v>395</v>
      </c>
      <c r="C5" s="67">
        <v>22</v>
      </c>
      <c r="D5" s="17">
        <v>2.2000000000000002</v>
      </c>
      <c r="E5" s="17">
        <v>4.5</v>
      </c>
      <c r="F5" s="17">
        <v>0</v>
      </c>
      <c r="G5" s="41">
        <v>50.6</v>
      </c>
      <c r="H5" s="17">
        <v>0</v>
      </c>
      <c r="I5" s="17">
        <v>0.08</v>
      </c>
      <c r="J5" s="17">
        <v>0</v>
      </c>
      <c r="K5" s="41">
        <v>0.03</v>
      </c>
      <c r="L5" s="17">
        <v>6.8</v>
      </c>
      <c r="M5" s="17">
        <v>29.4</v>
      </c>
      <c r="N5" s="17">
        <v>3.7</v>
      </c>
      <c r="O5" s="41">
        <v>0.3</v>
      </c>
    </row>
    <row r="6" spans="1:16" ht="15.75">
      <c r="A6" s="23" t="s">
        <v>140</v>
      </c>
      <c r="B6" s="60">
        <v>111</v>
      </c>
      <c r="C6" s="60">
        <v>70</v>
      </c>
      <c r="D6" s="23">
        <v>5.2</v>
      </c>
      <c r="E6" s="23">
        <v>2</v>
      </c>
      <c r="F6" s="23">
        <v>35.9</v>
      </c>
      <c r="G6" s="26">
        <v>183.4</v>
      </c>
      <c r="H6" s="23">
        <v>0</v>
      </c>
      <c r="I6" s="23">
        <v>1.19</v>
      </c>
      <c r="J6" s="23">
        <v>0</v>
      </c>
      <c r="K6" s="26">
        <v>7.0000000000000007E-2</v>
      </c>
      <c r="L6" s="23">
        <v>13.3</v>
      </c>
      <c r="M6" s="23">
        <v>45.5</v>
      </c>
      <c r="N6" s="23">
        <v>9.1</v>
      </c>
      <c r="O6" s="26">
        <v>0.8</v>
      </c>
    </row>
    <row r="7" spans="1:16" ht="15.75">
      <c r="A7" s="23" t="s">
        <v>22</v>
      </c>
      <c r="B7" s="60">
        <v>109</v>
      </c>
      <c r="C7" s="60">
        <v>30</v>
      </c>
      <c r="D7" s="23">
        <v>1.9</v>
      </c>
      <c r="E7" s="23">
        <v>0.36</v>
      </c>
      <c r="F7" s="23">
        <v>9.9</v>
      </c>
      <c r="G7" s="26">
        <v>52.2</v>
      </c>
      <c r="H7" s="25">
        <v>0</v>
      </c>
      <c r="I7" s="25">
        <v>0.42</v>
      </c>
      <c r="J7" s="23">
        <v>0</v>
      </c>
      <c r="K7" s="26">
        <v>0.04</v>
      </c>
      <c r="L7" s="23">
        <v>10.5</v>
      </c>
      <c r="M7" s="23">
        <v>47.4</v>
      </c>
      <c r="N7" s="23">
        <v>14.1</v>
      </c>
      <c r="O7" s="43">
        <v>1.05</v>
      </c>
    </row>
    <row r="8" spans="1:16" ht="15.75">
      <c r="A8" s="42" t="s">
        <v>74</v>
      </c>
      <c r="B8" s="134">
        <v>115</v>
      </c>
      <c r="C8" s="61">
        <v>100</v>
      </c>
      <c r="D8" s="18">
        <v>1.9</v>
      </c>
      <c r="E8" s="18">
        <v>8.9</v>
      </c>
      <c r="F8" s="18">
        <v>7.7</v>
      </c>
      <c r="G8" s="43">
        <v>89</v>
      </c>
      <c r="H8" s="18">
        <v>0.7</v>
      </c>
      <c r="I8" s="18">
        <v>0.3</v>
      </c>
      <c r="J8" s="18">
        <v>0</v>
      </c>
      <c r="K8" s="43">
        <v>0.02</v>
      </c>
      <c r="L8" s="18">
        <v>41</v>
      </c>
      <c r="M8" s="18">
        <v>37</v>
      </c>
      <c r="N8" s="18">
        <v>15</v>
      </c>
      <c r="O8" s="43">
        <v>0.7</v>
      </c>
    </row>
    <row r="9" spans="1:16" ht="15.75">
      <c r="A9" s="54" t="s">
        <v>141</v>
      </c>
      <c r="B9" s="68">
        <v>501</v>
      </c>
      <c r="C9" s="60">
        <v>200</v>
      </c>
      <c r="D9" s="23">
        <v>3.2</v>
      </c>
      <c r="E9" s="23">
        <v>2.7</v>
      </c>
      <c r="F9" s="23">
        <v>15.9</v>
      </c>
      <c r="G9" s="26">
        <v>79</v>
      </c>
      <c r="H9" s="23">
        <v>1.3</v>
      </c>
      <c r="I9" s="23">
        <v>0</v>
      </c>
      <c r="J9" s="23">
        <v>0.02</v>
      </c>
      <c r="K9" s="26">
        <v>0.04</v>
      </c>
      <c r="L9" s="23">
        <v>126</v>
      </c>
      <c r="M9" s="23">
        <v>90</v>
      </c>
      <c r="N9" s="23">
        <v>14</v>
      </c>
      <c r="O9" s="26">
        <v>0.1</v>
      </c>
    </row>
    <row r="10" spans="1:16" ht="15.75">
      <c r="A10" s="54"/>
      <c r="B10" s="65"/>
      <c r="C10" s="65"/>
      <c r="D10" s="54"/>
      <c r="E10" s="54"/>
      <c r="F10" s="54"/>
      <c r="G10" s="87">
        <v>641.79999999999995</v>
      </c>
      <c r="H10" s="88"/>
      <c r="I10" s="88"/>
      <c r="J10" s="54"/>
      <c r="K10" s="55"/>
      <c r="L10" s="54"/>
      <c r="M10" s="54"/>
      <c r="N10" s="54"/>
      <c r="O10" s="55"/>
    </row>
    <row r="11" spans="1:16" ht="15.75">
      <c r="A11" s="53" t="s">
        <v>17</v>
      </c>
      <c r="B11" s="84"/>
      <c r="C11" s="60"/>
      <c r="D11" s="23"/>
      <c r="E11" s="23"/>
      <c r="F11" s="23"/>
      <c r="G11" s="26"/>
      <c r="H11" s="53"/>
      <c r="I11" s="53"/>
      <c r="J11" s="23"/>
      <c r="K11" s="26"/>
      <c r="L11" s="23"/>
      <c r="M11" s="23"/>
      <c r="N11" s="23"/>
      <c r="O11" s="26"/>
    </row>
    <row r="12" spans="1:16" ht="15.75">
      <c r="A12" s="18" t="s">
        <v>24</v>
      </c>
      <c r="B12" s="111">
        <v>518</v>
      </c>
      <c r="C12" s="93">
        <v>200</v>
      </c>
      <c r="D12" s="75">
        <v>1</v>
      </c>
      <c r="E12" s="25">
        <v>0.2</v>
      </c>
      <c r="F12" s="25">
        <v>0.2</v>
      </c>
      <c r="G12" s="75">
        <v>92</v>
      </c>
      <c r="H12" s="25">
        <v>4</v>
      </c>
      <c r="I12" s="25">
        <v>0</v>
      </c>
      <c r="J12" s="75">
        <v>0</v>
      </c>
      <c r="K12" s="75">
        <v>0.02</v>
      </c>
      <c r="L12" s="25">
        <v>14</v>
      </c>
      <c r="M12" s="75">
        <v>0</v>
      </c>
      <c r="N12" s="25">
        <v>0</v>
      </c>
      <c r="O12" s="43">
        <v>2.8</v>
      </c>
    </row>
    <row r="13" spans="1:16" ht="15.75">
      <c r="A13" s="18" t="s">
        <v>52</v>
      </c>
      <c r="B13" s="61" t="s">
        <v>71</v>
      </c>
      <c r="C13" s="61">
        <v>250</v>
      </c>
      <c r="D13" s="18">
        <v>3.7</v>
      </c>
      <c r="E13" s="18">
        <v>2.2000000000000002</v>
      </c>
      <c r="F13" s="18">
        <v>30.6</v>
      </c>
      <c r="G13" s="43">
        <v>229.5</v>
      </c>
      <c r="H13" s="42">
        <v>9.5</v>
      </c>
      <c r="I13" s="42">
        <v>2.5</v>
      </c>
      <c r="J13" s="18">
        <v>0.02</v>
      </c>
      <c r="K13" s="43">
        <v>0.04</v>
      </c>
      <c r="L13" s="18">
        <v>115.5</v>
      </c>
      <c r="M13" s="42">
        <v>152</v>
      </c>
      <c r="N13" s="42">
        <v>4.4000000000000004</v>
      </c>
      <c r="O13" s="43">
        <v>0.25</v>
      </c>
    </row>
    <row r="14" spans="1:16" ht="15.75">
      <c r="A14" s="23"/>
      <c r="B14" s="60"/>
      <c r="C14" s="60"/>
      <c r="D14" s="23"/>
      <c r="E14" s="23"/>
      <c r="F14" s="23"/>
      <c r="G14" s="89">
        <v>321.5</v>
      </c>
      <c r="H14" s="25"/>
      <c r="I14" s="25"/>
      <c r="J14" s="23"/>
      <c r="K14" s="26"/>
      <c r="L14" s="23"/>
      <c r="M14" s="25"/>
      <c r="N14" s="25"/>
      <c r="O14" s="26"/>
    </row>
    <row r="15" spans="1:16" ht="15.75">
      <c r="A15" s="72" t="s">
        <v>18</v>
      </c>
      <c r="B15" s="106"/>
      <c r="C15" s="65"/>
      <c r="D15" s="54"/>
      <c r="E15" s="54"/>
      <c r="F15" s="54"/>
      <c r="G15" s="55"/>
      <c r="H15" s="54"/>
      <c r="I15" s="54"/>
      <c r="J15" s="54"/>
      <c r="K15" s="55"/>
      <c r="L15" s="54"/>
      <c r="M15" s="54"/>
      <c r="N15" s="54"/>
      <c r="O15" s="55"/>
    </row>
    <row r="16" spans="1:16" ht="30" customHeight="1">
      <c r="A16" s="33" t="s">
        <v>58</v>
      </c>
      <c r="B16" s="68">
        <v>134</v>
      </c>
      <c r="C16" s="60" t="s">
        <v>179</v>
      </c>
      <c r="D16" s="23">
        <v>3.05</v>
      </c>
      <c r="E16" s="25">
        <v>13.5</v>
      </c>
      <c r="F16" s="25">
        <v>38.9</v>
      </c>
      <c r="G16" s="26">
        <v>253.7</v>
      </c>
      <c r="H16" s="23">
        <v>19</v>
      </c>
      <c r="I16" s="25">
        <v>2.6</v>
      </c>
      <c r="J16" s="25">
        <v>0.64</v>
      </c>
      <c r="K16" s="26">
        <v>0.38</v>
      </c>
      <c r="L16" s="23">
        <v>15.5</v>
      </c>
      <c r="M16" s="25">
        <v>163</v>
      </c>
      <c r="N16" s="25">
        <v>36.200000000000003</v>
      </c>
      <c r="O16" s="26">
        <v>0.09</v>
      </c>
    </row>
    <row r="17" spans="1:20" ht="15.75">
      <c r="A17" s="17" t="s">
        <v>76</v>
      </c>
      <c r="B17" s="67">
        <v>369</v>
      </c>
      <c r="C17" s="67">
        <v>250</v>
      </c>
      <c r="D17" s="17">
        <v>21.5</v>
      </c>
      <c r="E17" s="19">
        <v>36.299999999999997</v>
      </c>
      <c r="F17" s="19">
        <v>48.8</v>
      </c>
      <c r="G17" s="41">
        <v>430.6</v>
      </c>
      <c r="H17" s="17">
        <v>11.6</v>
      </c>
      <c r="I17" s="19">
        <v>0.9</v>
      </c>
      <c r="J17" s="19">
        <v>0.04</v>
      </c>
      <c r="K17" s="41">
        <v>0.18</v>
      </c>
      <c r="L17" s="17">
        <v>59.7</v>
      </c>
      <c r="M17" s="19">
        <v>171.2</v>
      </c>
      <c r="N17" s="19">
        <v>14.3</v>
      </c>
      <c r="O17" s="41">
        <v>0.38</v>
      </c>
      <c r="S17">
        <v>7</v>
      </c>
      <c r="T17" s="32"/>
    </row>
    <row r="18" spans="1:20" ht="18.75" customHeight="1">
      <c r="A18" s="74" t="s">
        <v>142</v>
      </c>
      <c r="B18" s="60">
        <v>103</v>
      </c>
      <c r="C18" s="60">
        <v>80</v>
      </c>
      <c r="D18" s="23">
        <v>13.8</v>
      </c>
      <c r="E18" s="25">
        <v>13.6</v>
      </c>
      <c r="F18" s="25">
        <v>0</v>
      </c>
      <c r="G18" s="26">
        <v>187.2</v>
      </c>
      <c r="H18" s="23">
        <v>0</v>
      </c>
      <c r="I18" s="25">
        <v>0.2</v>
      </c>
      <c r="J18" s="25">
        <v>0.01</v>
      </c>
      <c r="K18" s="26">
        <v>0.01</v>
      </c>
      <c r="L18" s="23">
        <v>24.3</v>
      </c>
      <c r="M18" s="25">
        <v>88</v>
      </c>
      <c r="N18" s="25">
        <v>3.2</v>
      </c>
      <c r="O18" s="26">
        <v>0.08</v>
      </c>
    </row>
    <row r="19" spans="1:20" ht="18.75" customHeight="1">
      <c r="A19" s="23" t="s">
        <v>44</v>
      </c>
      <c r="B19" s="60">
        <v>512</v>
      </c>
      <c r="C19" s="60">
        <v>200</v>
      </c>
      <c r="D19" s="23">
        <v>0.3</v>
      </c>
      <c r="E19" s="75">
        <v>0</v>
      </c>
      <c r="F19" s="25">
        <v>20.100000000000001</v>
      </c>
      <c r="G19" s="26">
        <v>81</v>
      </c>
      <c r="H19" s="23">
        <v>0.8</v>
      </c>
      <c r="I19" s="25">
        <v>0</v>
      </c>
      <c r="J19" s="25">
        <v>0</v>
      </c>
      <c r="K19" s="26">
        <v>0</v>
      </c>
      <c r="L19" s="23">
        <v>10</v>
      </c>
      <c r="M19" s="25">
        <v>6</v>
      </c>
      <c r="N19" s="25">
        <v>3</v>
      </c>
      <c r="O19" s="26">
        <v>0.6</v>
      </c>
    </row>
    <row r="20" spans="1:20" ht="14.25" customHeight="1">
      <c r="A20" s="17" t="s">
        <v>27</v>
      </c>
      <c r="B20" s="67">
        <v>108</v>
      </c>
      <c r="C20" s="67">
        <v>65</v>
      </c>
      <c r="D20" s="17">
        <v>3.2</v>
      </c>
      <c r="E20" s="19">
        <v>0.3</v>
      </c>
      <c r="F20" s="19">
        <v>21.3</v>
      </c>
      <c r="G20" s="41">
        <v>101.8</v>
      </c>
      <c r="H20" s="17">
        <v>0</v>
      </c>
      <c r="I20" s="19">
        <v>0.47</v>
      </c>
      <c r="J20" s="19">
        <v>0</v>
      </c>
      <c r="K20" s="41">
        <v>0.04</v>
      </c>
      <c r="L20" s="17">
        <v>8.6</v>
      </c>
      <c r="M20" s="19">
        <v>28.1</v>
      </c>
      <c r="N20" s="19">
        <v>6</v>
      </c>
      <c r="O20" s="41">
        <v>0.4</v>
      </c>
    </row>
    <row r="21" spans="1:20" ht="15.75">
      <c r="A21" s="23" t="s">
        <v>22</v>
      </c>
      <c r="B21" s="60">
        <v>109</v>
      </c>
      <c r="C21" s="60">
        <v>40</v>
      </c>
      <c r="D21" s="23">
        <v>2.6</v>
      </c>
      <c r="E21" s="23">
        <v>0.48</v>
      </c>
      <c r="F21" s="23">
        <v>13.3</v>
      </c>
      <c r="G21" s="26">
        <v>69.599999999999994</v>
      </c>
      <c r="H21" s="25">
        <v>0</v>
      </c>
      <c r="I21" s="25">
        <v>0.56000000000000005</v>
      </c>
      <c r="J21" s="23">
        <v>0</v>
      </c>
      <c r="K21" s="26">
        <v>7.0000000000000007E-2</v>
      </c>
      <c r="L21" s="23">
        <v>14</v>
      </c>
      <c r="M21" s="23">
        <v>63.2</v>
      </c>
      <c r="N21" s="23">
        <v>18.8</v>
      </c>
      <c r="O21" s="23">
        <v>1.5</v>
      </c>
      <c r="P21" s="62"/>
    </row>
    <row r="22" spans="1:20" ht="18.75" hidden="1" customHeight="1">
      <c r="A22" s="23"/>
      <c r="B22" s="60"/>
      <c r="C22" s="60"/>
      <c r="D22" s="23"/>
      <c r="E22" s="23"/>
      <c r="F22" s="23"/>
      <c r="G22" s="26"/>
      <c r="H22" s="23"/>
      <c r="I22" s="23"/>
      <c r="J22" s="23"/>
      <c r="K22" s="26"/>
      <c r="L22" s="23"/>
      <c r="M22" s="23"/>
      <c r="N22" s="23"/>
      <c r="O22" s="26"/>
    </row>
    <row r="23" spans="1:20" ht="15.75">
      <c r="A23" s="17"/>
      <c r="B23" s="67"/>
      <c r="C23" s="67"/>
      <c r="D23" s="17"/>
      <c r="E23" s="17"/>
      <c r="F23" s="17"/>
      <c r="G23" s="70">
        <v>1123.9000000000001</v>
      </c>
      <c r="H23" s="17"/>
      <c r="I23" s="17"/>
      <c r="J23" s="17"/>
      <c r="K23" s="41"/>
      <c r="L23" s="17"/>
      <c r="M23" s="17"/>
      <c r="N23" s="17"/>
      <c r="O23" s="41"/>
    </row>
    <row r="24" spans="1:20" ht="15.75">
      <c r="A24" s="21" t="s">
        <v>23</v>
      </c>
      <c r="B24" s="112"/>
      <c r="C24" s="65"/>
      <c r="D24" s="54"/>
      <c r="E24" s="54"/>
      <c r="F24" s="54"/>
      <c r="G24" s="55"/>
      <c r="H24" s="54"/>
      <c r="I24" s="54"/>
      <c r="J24" s="54"/>
      <c r="K24" s="55"/>
      <c r="L24" s="54"/>
      <c r="M24" s="54"/>
      <c r="N24" s="54"/>
      <c r="O24" s="55"/>
    </row>
    <row r="25" spans="1:20" ht="15.75">
      <c r="A25" s="23" t="s">
        <v>33</v>
      </c>
      <c r="B25" s="60">
        <v>515</v>
      </c>
      <c r="C25" s="60">
        <v>200</v>
      </c>
      <c r="D25" s="25">
        <v>5.8</v>
      </c>
      <c r="E25" s="25">
        <v>5</v>
      </c>
      <c r="F25" s="25">
        <v>9.6</v>
      </c>
      <c r="G25" s="26">
        <v>106</v>
      </c>
      <c r="H25" s="23">
        <v>2.6</v>
      </c>
      <c r="I25" s="25">
        <v>0</v>
      </c>
      <c r="J25" s="25">
        <v>0.04</v>
      </c>
      <c r="K25" s="26">
        <v>0.08</v>
      </c>
      <c r="L25" s="23">
        <v>240</v>
      </c>
      <c r="M25" s="25">
        <v>180</v>
      </c>
      <c r="N25" s="25">
        <v>28</v>
      </c>
      <c r="O25" s="26">
        <v>0.2</v>
      </c>
      <c r="P25" s="64"/>
    </row>
    <row r="26" spans="1:20" ht="15.75">
      <c r="A26" s="18" t="s">
        <v>46</v>
      </c>
      <c r="B26" s="61">
        <v>589</v>
      </c>
      <c r="C26" s="61">
        <v>40</v>
      </c>
      <c r="D26" s="18">
        <v>2.2999999999999998</v>
      </c>
      <c r="E26" s="18">
        <v>1.8</v>
      </c>
      <c r="F26" s="18">
        <v>47.1</v>
      </c>
      <c r="G26" s="43">
        <v>215</v>
      </c>
      <c r="H26" s="18">
        <v>0</v>
      </c>
      <c r="I26" s="18">
        <v>0.16</v>
      </c>
      <c r="J26" s="18">
        <v>0</v>
      </c>
      <c r="K26" s="43">
        <v>0.03</v>
      </c>
      <c r="L26" s="18">
        <v>4.4000000000000004</v>
      </c>
      <c r="M26" s="18">
        <v>20</v>
      </c>
      <c r="N26" s="18">
        <v>3.6</v>
      </c>
      <c r="O26" s="43">
        <v>0.32</v>
      </c>
    </row>
    <row r="27" spans="1:20" ht="15.75">
      <c r="A27" s="17"/>
      <c r="B27" s="67"/>
      <c r="C27" s="67"/>
      <c r="D27" s="17"/>
      <c r="E27" s="17"/>
      <c r="F27" s="17"/>
      <c r="G27" s="70">
        <v>321</v>
      </c>
      <c r="H27" s="17"/>
      <c r="I27" s="17"/>
      <c r="J27" s="17"/>
      <c r="K27" s="41"/>
      <c r="L27" s="17"/>
      <c r="M27" s="17"/>
      <c r="N27" s="17"/>
      <c r="O27" s="41"/>
    </row>
    <row r="28" spans="1:20" ht="15.75">
      <c r="A28" s="21" t="s">
        <v>26</v>
      </c>
      <c r="B28" s="112"/>
      <c r="C28" s="65"/>
      <c r="D28" s="54"/>
      <c r="E28" s="54"/>
      <c r="F28" s="54"/>
      <c r="G28" s="55"/>
      <c r="H28" s="54"/>
      <c r="I28" s="54"/>
      <c r="J28" s="54"/>
      <c r="K28" s="55"/>
      <c r="L28" s="54"/>
      <c r="M28" s="54"/>
      <c r="N28" s="54"/>
      <c r="O28" s="55"/>
    </row>
    <row r="29" spans="1:20" ht="15.75">
      <c r="A29" s="25" t="s">
        <v>56</v>
      </c>
      <c r="B29" s="68">
        <v>195</v>
      </c>
      <c r="C29" s="60">
        <v>200</v>
      </c>
      <c r="D29" s="23">
        <v>4</v>
      </c>
      <c r="E29" s="23">
        <v>10.6</v>
      </c>
      <c r="F29" s="23">
        <v>16.899999999999999</v>
      </c>
      <c r="G29" s="26">
        <v>144.80000000000001</v>
      </c>
      <c r="H29" s="23">
        <v>17.2</v>
      </c>
      <c r="I29" s="23">
        <v>1.4</v>
      </c>
      <c r="J29" s="23">
        <v>0.02</v>
      </c>
      <c r="K29" s="26">
        <v>0.12</v>
      </c>
      <c r="L29" s="23">
        <v>68</v>
      </c>
      <c r="M29" s="23">
        <v>104.9</v>
      </c>
      <c r="N29" s="23">
        <v>38.9</v>
      </c>
      <c r="O29" s="26">
        <v>1.3</v>
      </c>
    </row>
    <row r="30" spans="1:20" ht="18" customHeight="1">
      <c r="A30" s="25" t="s">
        <v>77</v>
      </c>
      <c r="B30" s="68">
        <v>412</v>
      </c>
      <c r="C30" s="60">
        <v>70</v>
      </c>
      <c r="D30" s="23">
        <v>9.1</v>
      </c>
      <c r="E30" s="25">
        <v>6.5</v>
      </c>
      <c r="F30" s="25">
        <v>5.6</v>
      </c>
      <c r="G30" s="26">
        <v>115.5</v>
      </c>
      <c r="H30" s="25">
        <v>0.5</v>
      </c>
      <c r="I30" s="25">
        <v>0.26</v>
      </c>
      <c r="J30" s="23">
        <v>0.02</v>
      </c>
      <c r="K30" s="26">
        <v>0.06</v>
      </c>
      <c r="L30" s="23">
        <v>22.7</v>
      </c>
      <c r="M30" s="23">
        <v>157.69999999999999</v>
      </c>
      <c r="N30" s="23">
        <v>11.3</v>
      </c>
      <c r="O30" s="26">
        <v>0.7</v>
      </c>
    </row>
    <row r="31" spans="1:20" ht="17.25" customHeight="1">
      <c r="A31" s="23" t="s">
        <v>28</v>
      </c>
      <c r="B31" s="68">
        <v>493</v>
      </c>
      <c r="C31" s="60">
        <v>200</v>
      </c>
      <c r="D31" s="23">
        <v>0.1</v>
      </c>
      <c r="E31" s="23">
        <v>0</v>
      </c>
      <c r="F31" s="23">
        <v>15</v>
      </c>
      <c r="G31" s="26">
        <v>60</v>
      </c>
      <c r="H31" s="23">
        <v>0</v>
      </c>
      <c r="I31" s="23">
        <v>0</v>
      </c>
      <c r="J31" s="23">
        <v>0</v>
      </c>
      <c r="K31" s="26">
        <v>0</v>
      </c>
      <c r="L31" s="23">
        <v>11</v>
      </c>
      <c r="M31" s="23">
        <v>3</v>
      </c>
      <c r="N31" s="23">
        <v>1</v>
      </c>
      <c r="O31" s="26">
        <v>0.3</v>
      </c>
    </row>
    <row r="32" spans="1:20" ht="17.25" customHeight="1">
      <c r="A32" s="17" t="s">
        <v>27</v>
      </c>
      <c r="B32" s="67">
        <v>108</v>
      </c>
      <c r="C32" s="67">
        <v>65</v>
      </c>
      <c r="D32" s="17">
        <v>3.2</v>
      </c>
      <c r="E32" s="19">
        <v>0.3</v>
      </c>
      <c r="F32" s="19">
        <v>21.3</v>
      </c>
      <c r="G32" s="41">
        <v>101.8</v>
      </c>
      <c r="H32" s="17">
        <v>0</v>
      </c>
      <c r="I32" s="19">
        <v>0.47</v>
      </c>
      <c r="J32" s="19">
        <v>0</v>
      </c>
      <c r="K32" s="41">
        <v>0.04</v>
      </c>
      <c r="L32" s="17">
        <v>8.6</v>
      </c>
      <c r="M32" s="19">
        <v>28.1</v>
      </c>
      <c r="N32" s="19">
        <v>6</v>
      </c>
      <c r="O32" s="23">
        <v>0.4</v>
      </c>
    </row>
    <row r="33" spans="1:16" ht="15.75">
      <c r="A33" s="23" t="s">
        <v>22</v>
      </c>
      <c r="B33" s="60">
        <v>109</v>
      </c>
      <c r="C33" s="60">
        <v>30</v>
      </c>
      <c r="D33" s="23">
        <v>1.9</v>
      </c>
      <c r="E33" s="23">
        <v>0.36</v>
      </c>
      <c r="F33" s="23">
        <v>9.9</v>
      </c>
      <c r="G33" s="26">
        <v>52.2</v>
      </c>
      <c r="H33" s="25">
        <v>0</v>
      </c>
      <c r="I33" s="25">
        <v>0.42</v>
      </c>
      <c r="J33" s="23">
        <v>0</v>
      </c>
      <c r="K33" s="26">
        <v>0.04</v>
      </c>
      <c r="L33" s="23">
        <v>10.5</v>
      </c>
      <c r="M33" s="23">
        <v>47.4</v>
      </c>
      <c r="N33" s="23">
        <v>14.1</v>
      </c>
      <c r="O33" s="43">
        <v>1.05</v>
      </c>
    </row>
    <row r="34" spans="1:16" ht="27.75" customHeight="1">
      <c r="A34" s="74" t="s">
        <v>99</v>
      </c>
      <c r="B34" s="60"/>
      <c r="C34" s="60">
        <v>45</v>
      </c>
      <c r="D34" s="25">
        <v>6</v>
      </c>
      <c r="E34" s="25">
        <v>2.8</v>
      </c>
      <c r="F34" s="25">
        <v>14</v>
      </c>
      <c r="G34" s="26">
        <v>165.7</v>
      </c>
      <c r="H34" s="23">
        <v>0.2</v>
      </c>
      <c r="I34" s="25">
        <v>0.1</v>
      </c>
      <c r="J34" s="25">
        <v>0.06</v>
      </c>
      <c r="K34" s="26">
        <v>0</v>
      </c>
      <c r="L34" s="23">
        <v>80</v>
      </c>
      <c r="M34" s="25">
        <v>114.6</v>
      </c>
      <c r="N34" s="25">
        <v>12.2</v>
      </c>
      <c r="O34" s="26">
        <v>0.2</v>
      </c>
    </row>
    <row r="35" spans="1:16" ht="15.75">
      <c r="A35" s="17"/>
      <c r="B35" s="67"/>
      <c r="C35" s="67"/>
      <c r="D35" s="17"/>
      <c r="E35" s="17"/>
      <c r="F35" s="17"/>
      <c r="G35" s="70">
        <v>640</v>
      </c>
      <c r="H35" s="17"/>
      <c r="I35" s="17"/>
      <c r="J35" s="17"/>
      <c r="K35" s="41"/>
      <c r="L35" s="17"/>
      <c r="M35" s="17"/>
      <c r="N35" s="17"/>
      <c r="O35" s="41"/>
    </row>
    <row r="36" spans="1:16" ht="15.75">
      <c r="A36" s="21" t="s">
        <v>29</v>
      </c>
      <c r="B36" s="112"/>
      <c r="C36" s="65"/>
      <c r="D36" s="54"/>
      <c r="E36" s="54"/>
      <c r="F36" s="54"/>
      <c r="G36" s="55"/>
      <c r="H36" s="54"/>
      <c r="I36" s="54"/>
      <c r="J36" s="54"/>
      <c r="K36" s="55"/>
      <c r="L36" s="54"/>
      <c r="M36" s="54"/>
      <c r="N36" s="54"/>
      <c r="O36" s="55"/>
    </row>
    <row r="37" spans="1:16" ht="15.75">
      <c r="A37" s="23" t="s">
        <v>61</v>
      </c>
      <c r="B37" s="60">
        <v>517</v>
      </c>
      <c r="C37" s="60">
        <v>180</v>
      </c>
      <c r="D37" s="23">
        <v>8.5</v>
      </c>
      <c r="E37" s="23">
        <v>5.4</v>
      </c>
      <c r="F37" s="23">
        <v>14.4</v>
      </c>
      <c r="G37" s="26">
        <v>159.9</v>
      </c>
      <c r="H37" s="23">
        <v>1.02</v>
      </c>
      <c r="I37" s="23">
        <v>0</v>
      </c>
      <c r="J37" s="23">
        <v>0.03</v>
      </c>
      <c r="K37" s="26">
        <v>0.05</v>
      </c>
      <c r="L37" s="23">
        <v>238</v>
      </c>
      <c r="M37" s="23">
        <v>182</v>
      </c>
      <c r="N37" s="23">
        <v>28</v>
      </c>
      <c r="O37" s="26">
        <v>0.2</v>
      </c>
    </row>
    <row r="38" spans="1:16" ht="15.75">
      <c r="A38" s="130"/>
      <c r="B38" s="129"/>
      <c r="C38" s="129"/>
      <c r="D38" s="130"/>
      <c r="E38" s="130"/>
      <c r="F38" s="130"/>
      <c r="G38" s="83">
        <v>159.9</v>
      </c>
      <c r="H38" s="130"/>
      <c r="I38" s="130"/>
      <c r="J38" s="130"/>
      <c r="K38" s="128"/>
      <c r="L38" s="130"/>
      <c r="M38" s="130"/>
      <c r="N38" s="130"/>
      <c r="O38" s="128"/>
    </row>
    <row r="39" spans="1:16" ht="21.75" customHeight="1">
      <c r="A39" s="24" t="s">
        <v>30</v>
      </c>
      <c r="B39" s="131"/>
      <c r="C39" s="127"/>
      <c r="D39" s="56">
        <f t="shared" ref="D39:O39" si="0">D4+D5+D7+D8+D9+D12+D13+D16+D17+D18+D19+D21+D25+D26+D29+D33++D37+D34+D31+D20+D6+D32+D30</f>
        <v>110.05</v>
      </c>
      <c r="E39" s="56">
        <f t="shared" si="0"/>
        <v>118.39999999999998</v>
      </c>
      <c r="F39" s="56">
        <f t="shared" si="0"/>
        <v>422.44</v>
      </c>
      <c r="G39" s="56">
        <f t="shared" si="0"/>
        <v>3208.1000000000004</v>
      </c>
      <c r="H39" s="56">
        <f t="shared" si="0"/>
        <v>68.52</v>
      </c>
      <c r="I39" s="56">
        <f t="shared" si="0"/>
        <v>13.030000000000001</v>
      </c>
      <c r="J39" s="56">
        <f t="shared" si="0"/>
        <v>0.90000000000000013</v>
      </c>
      <c r="K39" s="56">
        <f t="shared" si="0"/>
        <v>1.4000000000000004</v>
      </c>
      <c r="L39" s="56">
        <f t="shared" si="0"/>
        <v>1199.3999999999996</v>
      </c>
      <c r="M39" s="56">
        <f t="shared" si="0"/>
        <v>1794.2</v>
      </c>
      <c r="N39" s="56">
        <f t="shared" si="0"/>
        <v>293.00000000000006</v>
      </c>
      <c r="O39" s="56">
        <f t="shared" si="0"/>
        <v>14.5</v>
      </c>
      <c r="P39" s="64"/>
    </row>
    <row r="40" spans="1:16">
      <c r="A40" s="77"/>
      <c r="B40" s="114"/>
      <c r="C40" s="114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64"/>
    </row>
    <row r="41" spans="1:16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</row>
    <row r="46" spans="1:16">
      <c r="O46" s="63"/>
    </row>
    <row r="48" spans="1:16">
      <c r="E48" s="63"/>
    </row>
  </sheetData>
  <printOptions horizontalCentered="1"/>
  <pageMargins left="0.23622047244094491" right="0.23622047244094491" top="0.35433070866141736" bottom="0.35433070866141736" header="0.31496062992125984" footer="0.31496062992125984"/>
  <pageSetup paperSize="9" scale="9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P43"/>
  <sheetViews>
    <sheetView view="pageLayout" topLeftCell="A32" zoomScale="98" zoomScaleNormal="75" zoomScalePageLayoutView="98" workbookViewId="0">
      <selection activeCell="F20" sqref="F20"/>
    </sheetView>
  </sheetViews>
  <sheetFormatPr defaultRowHeight="15"/>
  <cols>
    <col min="1" max="1" width="27.140625" customWidth="1"/>
    <col min="2" max="2" width="11.7109375" customWidth="1"/>
    <col min="12" max="13" width="9.140625" customWidth="1"/>
    <col min="14" max="14" width="7.42578125" customWidth="1"/>
    <col min="15" max="15" width="6.7109375" customWidth="1"/>
  </cols>
  <sheetData>
    <row r="1" spans="1:16" ht="23.25" customHeight="1">
      <c r="A1" s="45" t="s">
        <v>2</v>
      </c>
      <c r="B1" s="44" t="s">
        <v>123</v>
      </c>
      <c r="C1" s="2" t="s">
        <v>3</v>
      </c>
      <c r="D1" s="1" t="s">
        <v>8</v>
      </c>
      <c r="E1" s="3"/>
      <c r="F1" s="3"/>
      <c r="G1" s="7"/>
      <c r="H1" s="3" t="s">
        <v>7</v>
      </c>
      <c r="I1" s="3"/>
      <c r="J1" s="3"/>
      <c r="K1" s="7"/>
      <c r="L1" s="3" t="s">
        <v>12</v>
      </c>
      <c r="M1" s="3"/>
      <c r="N1" s="3"/>
      <c r="O1" s="4"/>
    </row>
    <row r="2" spans="1:16" ht="15.75" customHeight="1">
      <c r="A2" s="5" t="s">
        <v>0</v>
      </c>
      <c r="B2" s="40" t="s">
        <v>57</v>
      </c>
      <c r="C2" s="5" t="s">
        <v>1</v>
      </c>
      <c r="D2" s="5" t="s">
        <v>4</v>
      </c>
      <c r="E2" s="5" t="s">
        <v>5</v>
      </c>
      <c r="F2" s="5" t="s">
        <v>6</v>
      </c>
      <c r="G2" s="90" t="s">
        <v>20</v>
      </c>
      <c r="H2" s="5" t="s">
        <v>9</v>
      </c>
      <c r="I2" s="5" t="s">
        <v>21</v>
      </c>
      <c r="J2" s="5" t="s">
        <v>10</v>
      </c>
      <c r="K2" s="6" t="s">
        <v>11</v>
      </c>
      <c r="L2" s="5" t="s">
        <v>13</v>
      </c>
      <c r="M2" s="5" t="s">
        <v>19</v>
      </c>
      <c r="N2" s="5" t="s">
        <v>14</v>
      </c>
      <c r="O2" s="6" t="s">
        <v>15</v>
      </c>
      <c r="P2" s="11"/>
    </row>
    <row r="3" spans="1:16" ht="15.75">
      <c r="A3" s="72" t="s">
        <v>16</v>
      </c>
      <c r="B3" s="72"/>
      <c r="C3" s="54"/>
      <c r="D3" s="17"/>
      <c r="E3" s="17"/>
      <c r="F3" s="17"/>
      <c r="G3" s="41"/>
      <c r="H3" s="17"/>
      <c r="I3" s="17"/>
      <c r="J3" s="17"/>
      <c r="K3" s="41"/>
      <c r="L3" s="54"/>
      <c r="M3" s="54"/>
      <c r="N3" s="54"/>
      <c r="O3" s="55"/>
    </row>
    <row r="4" spans="1:16" ht="15.75">
      <c r="A4" s="23" t="s">
        <v>42</v>
      </c>
      <c r="B4" s="60">
        <v>253</v>
      </c>
      <c r="C4" s="60">
        <v>180</v>
      </c>
      <c r="D4" s="71">
        <v>6.8</v>
      </c>
      <c r="E4" s="23">
        <v>14.7</v>
      </c>
      <c r="F4" s="23">
        <v>37</v>
      </c>
      <c r="G4" s="26">
        <v>151.69999999999999</v>
      </c>
      <c r="H4" s="25">
        <v>1.7</v>
      </c>
      <c r="I4" s="25">
        <v>0.35</v>
      </c>
      <c r="J4" s="23">
        <v>0.1</v>
      </c>
      <c r="K4" s="26">
        <v>7.0000000000000007E-2</v>
      </c>
      <c r="L4" s="23">
        <v>263.7</v>
      </c>
      <c r="M4" s="23">
        <v>300.7</v>
      </c>
      <c r="N4" s="23">
        <v>46.5</v>
      </c>
      <c r="O4" s="26">
        <v>0.7</v>
      </c>
    </row>
    <row r="5" spans="1:16" ht="15.75">
      <c r="A5" s="25" t="s">
        <v>87</v>
      </c>
      <c r="B5" s="68">
        <v>300</v>
      </c>
      <c r="C5" s="60">
        <v>40</v>
      </c>
      <c r="D5" s="23">
        <v>5.0999999999999996</v>
      </c>
      <c r="E5" s="23">
        <v>4.5999999999999996</v>
      </c>
      <c r="F5" s="23">
        <v>0.3</v>
      </c>
      <c r="G5" s="26">
        <v>63</v>
      </c>
      <c r="H5" s="23">
        <v>0</v>
      </c>
      <c r="I5" s="23">
        <v>0.2</v>
      </c>
      <c r="J5" s="23">
        <v>0.1</v>
      </c>
      <c r="K5" s="26">
        <v>0.03</v>
      </c>
      <c r="L5" s="23">
        <v>22</v>
      </c>
      <c r="M5" s="23">
        <v>77</v>
      </c>
      <c r="N5" s="23">
        <v>5</v>
      </c>
      <c r="O5" s="26">
        <v>1</v>
      </c>
    </row>
    <row r="6" spans="1:16" ht="15.75">
      <c r="A6" s="18" t="s">
        <v>144</v>
      </c>
      <c r="B6" s="61">
        <v>105</v>
      </c>
      <c r="C6" s="61">
        <v>15</v>
      </c>
      <c r="D6" s="18">
        <v>7.0000000000000007E-2</v>
      </c>
      <c r="E6" s="18">
        <v>12.3</v>
      </c>
      <c r="F6" s="18">
        <v>0.12</v>
      </c>
      <c r="G6" s="43">
        <v>112.2</v>
      </c>
      <c r="H6" s="42">
        <v>0</v>
      </c>
      <c r="I6" s="42">
        <v>0.15</v>
      </c>
      <c r="J6" s="18">
        <v>7.0000000000000007E-2</v>
      </c>
      <c r="K6" s="43">
        <v>0</v>
      </c>
      <c r="L6" s="18">
        <v>1.8</v>
      </c>
      <c r="M6" s="18">
        <v>2.8</v>
      </c>
      <c r="N6" s="18">
        <v>0</v>
      </c>
      <c r="O6" s="43">
        <v>0.03</v>
      </c>
    </row>
    <row r="7" spans="1:16" ht="15.75">
      <c r="A7" s="23" t="s">
        <v>140</v>
      </c>
      <c r="B7" s="60">
        <v>111</v>
      </c>
      <c r="C7" s="60">
        <v>70</v>
      </c>
      <c r="D7" s="23">
        <v>5.2</v>
      </c>
      <c r="E7" s="23">
        <v>2</v>
      </c>
      <c r="F7" s="23">
        <v>35.9</v>
      </c>
      <c r="G7" s="26">
        <v>183.4</v>
      </c>
      <c r="H7" s="23">
        <v>0</v>
      </c>
      <c r="I7" s="23">
        <v>1.19</v>
      </c>
      <c r="J7" s="23">
        <v>0</v>
      </c>
      <c r="K7" s="26">
        <v>7.0000000000000007E-2</v>
      </c>
      <c r="L7" s="23">
        <v>13.3</v>
      </c>
      <c r="M7" s="23">
        <v>45.5</v>
      </c>
      <c r="N7" s="23">
        <v>9.1</v>
      </c>
      <c r="O7" s="26">
        <v>0.8</v>
      </c>
    </row>
    <row r="8" spans="1:16" ht="15.75">
      <c r="A8" s="23" t="s">
        <v>22</v>
      </c>
      <c r="B8" s="60">
        <v>109</v>
      </c>
      <c r="C8" s="60">
        <v>30</v>
      </c>
      <c r="D8" s="23">
        <v>1.9</v>
      </c>
      <c r="E8" s="23">
        <v>0.36</v>
      </c>
      <c r="F8" s="23">
        <v>9.9</v>
      </c>
      <c r="G8" s="26">
        <v>52.2</v>
      </c>
      <c r="H8" s="25">
        <v>0</v>
      </c>
      <c r="I8" s="25">
        <v>0.42</v>
      </c>
      <c r="J8" s="23">
        <v>0</v>
      </c>
      <c r="K8" s="26">
        <v>0.04</v>
      </c>
      <c r="L8" s="23">
        <v>10.5</v>
      </c>
      <c r="M8" s="23">
        <v>47.4</v>
      </c>
      <c r="N8" s="23">
        <v>14.1</v>
      </c>
      <c r="O8" s="43">
        <v>1.05</v>
      </c>
    </row>
    <row r="9" spans="1:16" ht="15.75">
      <c r="A9" s="23" t="s">
        <v>141</v>
      </c>
      <c r="B9" s="68">
        <v>501</v>
      </c>
      <c r="C9" s="60">
        <v>200</v>
      </c>
      <c r="D9" s="23">
        <v>3.2</v>
      </c>
      <c r="E9" s="23">
        <v>2.7</v>
      </c>
      <c r="F9" s="23">
        <v>15.9</v>
      </c>
      <c r="G9" s="26">
        <v>79</v>
      </c>
      <c r="H9" s="23">
        <v>1.3</v>
      </c>
      <c r="I9" s="23">
        <v>0</v>
      </c>
      <c r="J9" s="23">
        <v>0.02</v>
      </c>
      <c r="K9" s="26">
        <v>0.04</v>
      </c>
      <c r="L9" s="23">
        <v>126</v>
      </c>
      <c r="M9" s="23">
        <v>90</v>
      </c>
      <c r="N9" s="23">
        <v>14</v>
      </c>
      <c r="O9" s="26">
        <v>0.1</v>
      </c>
    </row>
    <row r="10" spans="1:16" ht="15.75">
      <c r="A10" s="17"/>
      <c r="B10" s="50"/>
      <c r="C10" s="60"/>
      <c r="D10" s="18"/>
      <c r="E10" s="18"/>
      <c r="F10" s="18"/>
      <c r="G10" s="83">
        <v>641.5</v>
      </c>
      <c r="H10" s="42"/>
      <c r="I10" s="42"/>
      <c r="J10" s="18"/>
      <c r="K10" s="43"/>
      <c r="L10" s="18"/>
      <c r="M10" s="18"/>
      <c r="N10" s="18"/>
      <c r="O10" s="43"/>
    </row>
    <row r="11" spans="1:16" ht="15.75">
      <c r="A11" s="72" t="s">
        <v>17</v>
      </c>
      <c r="B11" s="135"/>
      <c r="C11" s="67"/>
      <c r="D11" s="17"/>
      <c r="E11" s="17"/>
      <c r="F11" s="17"/>
      <c r="G11" s="41"/>
      <c r="H11" s="136"/>
      <c r="I11" s="53"/>
      <c r="J11" s="17"/>
      <c r="K11" s="41"/>
      <c r="L11" s="17"/>
      <c r="M11" s="17"/>
      <c r="N11" s="17"/>
      <c r="O11" s="41"/>
    </row>
    <row r="12" spans="1:16" ht="15.75">
      <c r="A12" s="23" t="s">
        <v>24</v>
      </c>
      <c r="B12" s="111">
        <v>518</v>
      </c>
      <c r="C12" s="93">
        <v>200</v>
      </c>
      <c r="D12" s="75">
        <v>1</v>
      </c>
      <c r="E12" s="25">
        <v>0.2</v>
      </c>
      <c r="F12" s="25">
        <v>0.2</v>
      </c>
      <c r="G12" s="75">
        <v>92</v>
      </c>
      <c r="H12" s="25">
        <v>4</v>
      </c>
      <c r="I12" s="25">
        <v>0</v>
      </c>
      <c r="J12" s="75">
        <v>0</v>
      </c>
      <c r="K12" s="75">
        <v>0.02</v>
      </c>
      <c r="L12" s="25">
        <v>14</v>
      </c>
      <c r="M12" s="75">
        <v>0</v>
      </c>
      <c r="N12" s="25">
        <v>0</v>
      </c>
      <c r="O12" s="23">
        <v>0.28000000000000003</v>
      </c>
    </row>
    <row r="13" spans="1:16" ht="15.75">
      <c r="A13" s="17" t="s">
        <v>75</v>
      </c>
      <c r="B13" s="67">
        <v>112</v>
      </c>
      <c r="C13" s="67">
        <v>240</v>
      </c>
      <c r="D13" s="19">
        <v>3.5</v>
      </c>
      <c r="E13" s="19">
        <v>1.1000000000000001</v>
      </c>
      <c r="F13" s="19">
        <v>50.4</v>
      </c>
      <c r="G13" s="41">
        <v>229.4</v>
      </c>
      <c r="H13" s="17">
        <v>24</v>
      </c>
      <c r="I13" s="19">
        <v>0.9</v>
      </c>
      <c r="J13" s="19">
        <v>0</v>
      </c>
      <c r="K13" s="41">
        <v>0.09</v>
      </c>
      <c r="L13" s="17">
        <v>19.2</v>
      </c>
      <c r="M13" s="19">
        <v>67.2</v>
      </c>
      <c r="N13" s="19">
        <v>47.8</v>
      </c>
      <c r="O13" s="41">
        <v>1.3</v>
      </c>
    </row>
    <row r="14" spans="1:16" ht="15.75">
      <c r="A14" s="23"/>
      <c r="B14" s="60"/>
      <c r="C14" s="60"/>
      <c r="D14" s="23"/>
      <c r="E14" s="23"/>
      <c r="F14" s="23"/>
      <c r="G14" s="89">
        <v>321.39999999999998</v>
      </c>
      <c r="H14" s="25"/>
      <c r="I14" s="25"/>
      <c r="J14" s="23"/>
      <c r="K14" s="26"/>
      <c r="L14" s="23"/>
      <c r="M14" s="25"/>
      <c r="N14" s="25"/>
      <c r="O14" s="26"/>
    </row>
    <row r="15" spans="1:16" ht="15.75">
      <c r="A15" s="72" t="s">
        <v>18</v>
      </c>
      <c r="B15" s="106"/>
      <c r="C15" s="65"/>
      <c r="D15" s="54"/>
      <c r="E15" s="55"/>
      <c r="F15" s="54"/>
      <c r="G15" s="55"/>
      <c r="H15" s="54"/>
      <c r="I15" s="54"/>
      <c r="J15" s="54"/>
      <c r="K15" s="55"/>
      <c r="L15" s="54"/>
      <c r="M15" s="54"/>
      <c r="N15" s="54"/>
      <c r="O15" s="55"/>
    </row>
    <row r="16" spans="1:16" ht="15.75">
      <c r="A16" s="25" t="s">
        <v>88</v>
      </c>
      <c r="B16" s="68">
        <v>151</v>
      </c>
      <c r="C16" s="60" t="s">
        <v>180</v>
      </c>
      <c r="D16" s="86">
        <v>12.7</v>
      </c>
      <c r="E16" s="137">
        <v>14.9</v>
      </c>
      <c r="F16" s="138">
        <v>13.1</v>
      </c>
      <c r="G16" s="76">
        <v>257.39999999999998</v>
      </c>
      <c r="H16" s="86">
        <v>7.1</v>
      </c>
      <c r="I16" s="138">
        <v>0.47</v>
      </c>
      <c r="J16" s="138">
        <v>0.27</v>
      </c>
      <c r="K16" s="76">
        <v>0.38</v>
      </c>
      <c r="L16" s="86">
        <v>64.8</v>
      </c>
      <c r="M16" s="138">
        <v>119</v>
      </c>
      <c r="N16" s="138">
        <v>32</v>
      </c>
      <c r="O16" s="76">
        <v>1</v>
      </c>
    </row>
    <row r="17" spans="1:15" ht="15.75">
      <c r="A17" s="48" t="s">
        <v>89</v>
      </c>
      <c r="B17" s="67">
        <v>407</v>
      </c>
      <c r="C17" s="67">
        <v>200</v>
      </c>
      <c r="D17" s="96">
        <v>15.7</v>
      </c>
      <c r="E17" s="139">
        <v>16.399999999999999</v>
      </c>
      <c r="F17" s="96">
        <v>18.100000000000001</v>
      </c>
      <c r="G17" s="97">
        <v>366.5</v>
      </c>
      <c r="H17" s="96">
        <v>9.4</v>
      </c>
      <c r="I17" s="98">
        <v>0.3</v>
      </c>
      <c r="J17" s="98">
        <v>0.09</v>
      </c>
      <c r="K17" s="97">
        <v>0.13</v>
      </c>
      <c r="L17" s="96">
        <v>60.5</v>
      </c>
      <c r="M17" s="98">
        <v>158.80000000000001</v>
      </c>
      <c r="N17" s="98">
        <v>4.45</v>
      </c>
      <c r="O17" s="97">
        <v>0.16</v>
      </c>
    </row>
    <row r="18" spans="1:15" ht="15.75" hidden="1">
      <c r="A18" s="23"/>
      <c r="B18" s="60"/>
      <c r="C18" s="60"/>
      <c r="D18" s="86"/>
      <c r="E18" s="140"/>
      <c r="F18" s="138"/>
      <c r="G18" s="76"/>
      <c r="H18" s="86"/>
      <c r="I18" s="138"/>
      <c r="J18" s="138"/>
      <c r="K18" s="76"/>
      <c r="L18" s="86"/>
      <c r="M18" s="138"/>
      <c r="N18" s="138"/>
      <c r="O18" s="76"/>
    </row>
    <row r="19" spans="1:15" ht="15.75" hidden="1" customHeight="1">
      <c r="A19" s="74"/>
      <c r="B19" s="60"/>
      <c r="C19" s="60"/>
      <c r="D19" s="86"/>
      <c r="E19" s="140"/>
      <c r="F19" s="138"/>
      <c r="G19" s="76"/>
      <c r="H19" s="86"/>
      <c r="I19" s="138"/>
      <c r="J19" s="138"/>
      <c r="K19" s="76"/>
      <c r="L19" s="86"/>
      <c r="M19" s="138"/>
      <c r="N19" s="138"/>
      <c r="O19" s="76"/>
    </row>
    <row r="20" spans="1:15" ht="15.75">
      <c r="A20" s="74" t="s">
        <v>51</v>
      </c>
      <c r="B20" s="60">
        <v>519</v>
      </c>
      <c r="C20" s="60">
        <v>200</v>
      </c>
      <c r="D20" s="23">
        <v>0.7</v>
      </c>
      <c r="E20" s="75">
        <v>0.3</v>
      </c>
      <c r="F20" s="25">
        <v>22.8</v>
      </c>
      <c r="G20" s="26">
        <v>97</v>
      </c>
      <c r="H20" s="23">
        <v>7</v>
      </c>
      <c r="I20" s="25">
        <v>0</v>
      </c>
      <c r="J20" s="25">
        <v>0</v>
      </c>
      <c r="K20" s="26">
        <v>0.01</v>
      </c>
      <c r="L20" s="23">
        <v>12</v>
      </c>
      <c r="M20" s="25">
        <v>3</v>
      </c>
      <c r="N20" s="25">
        <v>3</v>
      </c>
      <c r="O20" s="26">
        <v>1.5</v>
      </c>
    </row>
    <row r="21" spans="1:15" ht="30.75" customHeight="1">
      <c r="A21" s="74" t="s">
        <v>133</v>
      </c>
      <c r="B21" s="60">
        <v>59</v>
      </c>
      <c r="C21" s="60">
        <v>100</v>
      </c>
      <c r="D21" s="23">
        <v>1.5</v>
      </c>
      <c r="E21" s="25">
        <v>10.1</v>
      </c>
      <c r="F21" s="25">
        <v>8.5</v>
      </c>
      <c r="G21" s="26">
        <v>231</v>
      </c>
      <c r="H21" s="23">
        <v>5.5</v>
      </c>
      <c r="I21" s="25">
        <v>4.5</v>
      </c>
      <c r="J21" s="25">
        <v>0</v>
      </c>
      <c r="K21" s="26">
        <v>0.02</v>
      </c>
      <c r="L21" s="23">
        <v>42</v>
      </c>
      <c r="M21" s="25">
        <v>41</v>
      </c>
      <c r="N21" s="25">
        <v>33</v>
      </c>
      <c r="O21" s="26">
        <v>0.14000000000000001</v>
      </c>
    </row>
    <row r="22" spans="1:15" ht="15.75">
      <c r="A22" s="17" t="s">
        <v>27</v>
      </c>
      <c r="B22" s="67">
        <v>108</v>
      </c>
      <c r="C22" s="67">
        <v>65</v>
      </c>
      <c r="D22" s="17">
        <v>3.2</v>
      </c>
      <c r="E22" s="19">
        <v>0.3</v>
      </c>
      <c r="F22" s="19">
        <v>21.3</v>
      </c>
      <c r="G22" s="41">
        <v>101.8</v>
      </c>
      <c r="H22" s="17">
        <v>0</v>
      </c>
      <c r="I22" s="19">
        <v>0.47</v>
      </c>
      <c r="J22" s="19">
        <v>0</v>
      </c>
      <c r="K22" s="41">
        <v>0.04</v>
      </c>
      <c r="L22" s="17">
        <v>8.6</v>
      </c>
      <c r="M22" s="19">
        <v>28.1</v>
      </c>
      <c r="N22" s="19">
        <v>6</v>
      </c>
      <c r="O22" s="41">
        <v>0.4</v>
      </c>
    </row>
    <row r="23" spans="1:15" ht="16.5" customHeight="1">
      <c r="A23" s="23" t="s">
        <v>22</v>
      </c>
      <c r="B23" s="60">
        <v>109</v>
      </c>
      <c r="C23" s="60">
        <v>40</v>
      </c>
      <c r="D23" s="23">
        <v>2.6</v>
      </c>
      <c r="E23" s="23">
        <v>0.48</v>
      </c>
      <c r="F23" s="23">
        <v>13.3</v>
      </c>
      <c r="G23" s="26">
        <v>69.599999999999994</v>
      </c>
      <c r="H23" s="25">
        <v>0</v>
      </c>
      <c r="I23" s="25">
        <v>0.56000000000000005</v>
      </c>
      <c r="J23" s="23">
        <v>0</v>
      </c>
      <c r="K23" s="26">
        <v>7.0000000000000007E-2</v>
      </c>
      <c r="L23" s="23">
        <v>14</v>
      </c>
      <c r="M23" s="23">
        <v>63.2</v>
      </c>
      <c r="N23" s="23">
        <v>18.8</v>
      </c>
      <c r="O23" s="23">
        <v>1.5</v>
      </c>
    </row>
    <row r="24" spans="1:15" ht="15.75">
      <c r="A24" s="17"/>
      <c r="B24" s="67"/>
      <c r="C24" s="67"/>
      <c r="D24" s="17"/>
      <c r="E24" s="41"/>
      <c r="F24" s="17"/>
      <c r="G24" s="70">
        <v>1123.3</v>
      </c>
      <c r="H24" s="17"/>
      <c r="I24" s="17"/>
      <c r="J24" s="17"/>
      <c r="K24" s="41"/>
      <c r="L24" s="17"/>
      <c r="M24" s="17"/>
      <c r="N24" s="17"/>
      <c r="O24" s="41"/>
    </row>
    <row r="25" spans="1:15" ht="15.75">
      <c r="A25" s="21" t="s">
        <v>23</v>
      </c>
      <c r="B25" s="112"/>
      <c r="C25" s="65"/>
      <c r="D25" s="54"/>
      <c r="E25" s="54"/>
      <c r="F25" s="54"/>
      <c r="G25" s="55"/>
      <c r="H25" s="54"/>
      <c r="I25" s="54"/>
      <c r="J25" s="54"/>
      <c r="K25" s="55"/>
      <c r="L25" s="54"/>
      <c r="M25" s="54"/>
      <c r="N25" s="54"/>
      <c r="O25" s="55"/>
    </row>
    <row r="26" spans="1:15" ht="15.75">
      <c r="A26" s="23" t="s">
        <v>114</v>
      </c>
      <c r="B26" s="60">
        <v>10</v>
      </c>
      <c r="C26" s="60">
        <v>200</v>
      </c>
      <c r="D26" s="25">
        <v>2.2999999999999998</v>
      </c>
      <c r="E26" s="25">
        <v>0.2</v>
      </c>
      <c r="F26" s="25">
        <v>45.1</v>
      </c>
      <c r="G26" s="26">
        <v>195</v>
      </c>
      <c r="H26" s="23">
        <v>6.7</v>
      </c>
      <c r="I26" s="25">
        <v>0.78</v>
      </c>
      <c r="J26" s="25">
        <v>0</v>
      </c>
      <c r="K26" s="26">
        <v>0.09</v>
      </c>
      <c r="L26" s="23">
        <v>78</v>
      </c>
      <c r="M26" s="25">
        <v>112</v>
      </c>
      <c r="N26" s="25">
        <v>6.6</v>
      </c>
      <c r="O26" s="26">
        <v>0.25</v>
      </c>
    </row>
    <row r="27" spans="1:15" ht="32.25" customHeight="1">
      <c r="A27" s="99" t="s">
        <v>181</v>
      </c>
      <c r="B27" s="60">
        <v>506</v>
      </c>
      <c r="C27" s="60">
        <v>200</v>
      </c>
      <c r="D27" s="25">
        <v>0.3</v>
      </c>
      <c r="E27" s="25">
        <v>0</v>
      </c>
      <c r="F27" s="25">
        <v>31.1</v>
      </c>
      <c r="G27" s="26">
        <v>126</v>
      </c>
      <c r="H27" s="23">
        <v>0.1</v>
      </c>
      <c r="I27" s="25">
        <v>0</v>
      </c>
      <c r="J27" s="25">
        <v>0</v>
      </c>
      <c r="K27" s="26">
        <v>0</v>
      </c>
      <c r="L27" s="23">
        <v>14</v>
      </c>
      <c r="M27" s="25">
        <v>12</v>
      </c>
      <c r="N27" s="25">
        <v>3</v>
      </c>
      <c r="O27" s="26">
        <v>0.7</v>
      </c>
    </row>
    <row r="28" spans="1:15" ht="15.75">
      <c r="A28" s="18"/>
      <c r="B28" s="58"/>
      <c r="C28" s="18"/>
      <c r="D28" s="18"/>
      <c r="E28" s="18"/>
      <c r="F28" s="18"/>
      <c r="G28" s="83">
        <v>321</v>
      </c>
      <c r="H28" s="18"/>
      <c r="I28" s="18"/>
      <c r="J28" s="18"/>
      <c r="K28" s="43"/>
      <c r="L28" s="18"/>
      <c r="M28" s="18"/>
      <c r="N28" s="18"/>
      <c r="O28" s="43"/>
    </row>
    <row r="29" spans="1:15" ht="15.75">
      <c r="A29" s="21" t="s">
        <v>26</v>
      </c>
      <c r="B29" s="59"/>
      <c r="C29" s="65"/>
      <c r="D29" s="54"/>
      <c r="E29" s="54"/>
      <c r="F29" s="54"/>
      <c r="G29" s="55"/>
      <c r="H29" s="54"/>
      <c r="I29" s="54"/>
      <c r="J29" s="54"/>
      <c r="K29" s="55"/>
      <c r="L29" s="54"/>
      <c r="M29" s="54"/>
      <c r="N29" s="54"/>
      <c r="O29" s="55"/>
    </row>
    <row r="30" spans="1:15" ht="31.5">
      <c r="A30" s="33" t="s">
        <v>120</v>
      </c>
      <c r="B30" s="60">
        <v>325</v>
      </c>
      <c r="C30" s="60" t="s">
        <v>182</v>
      </c>
      <c r="D30" s="23">
        <v>26.7</v>
      </c>
      <c r="E30" s="75">
        <v>13.3</v>
      </c>
      <c r="F30" s="23">
        <v>25.8</v>
      </c>
      <c r="G30" s="26">
        <v>172.5</v>
      </c>
      <c r="H30" s="23">
        <v>0.36</v>
      </c>
      <c r="I30" s="25">
        <v>0.9</v>
      </c>
      <c r="J30" s="25">
        <v>0.18</v>
      </c>
      <c r="K30" s="26">
        <v>0.08</v>
      </c>
      <c r="L30" s="23">
        <v>168.3</v>
      </c>
      <c r="M30" s="25">
        <v>270</v>
      </c>
      <c r="N30" s="25">
        <v>2.8</v>
      </c>
      <c r="O30" s="26">
        <v>0.09</v>
      </c>
    </row>
    <row r="31" spans="1:15" ht="17.25" customHeight="1">
      <c r="A31" s="25" t="s">
        <v>41</v>
      </c>
      <c r="B31" s="68">
        <v>395</v>
      </c>
      <c r="C31" s="60">
        <v>70</v>
      </c>
      <c r="D31" s="23">
        <v>7.2</v>
      </c>
      <c r="E31" s="25">
        <v>14.6</v>
      </c>
      <c r="F31" s="25">
        <v>0</v>
      </c>
      <c r="G31" s="26">
        <v>161</v>
      </c>
      <c r="H31" s="25">
        <v>0</v>
      </c>
      <c r="I31" s="25">
        <v>0.28000000000000003</v>
      </c>
      <c r="J31" s="23">
        <v>0</v>
      </c>
      <c r="K31" s="26">
        <v>0.09</v>
      </c>
      <c r="L31" s="23">
        <v>21.7</v>
      </c>
      <c r="M31" s="23">
        <v>93.8</v>
      </c>
      <c r="N31" s="23">
        <v>1.19</v>
      </c>
      <c r="O31" s="23">
        <v>1.1000000000000001</v>
      </c>
    </row>
    <row r="32" spans="1:15" ht="15.75">
      <c r="A32" s="17" t="s">
        <v>27</v>
      </c>
      <c r="B32" s="67">
        <v>108</v>
      </c>
      <c r="C32" s="67">
        <v>65</v>
      </c>
      <c r="D32" s="17">
        <v>3.2</v>
      </c>
      <c r="E32" s="19">
        <v>0.3</v>
      </c>
      <c r="F32" s="19">
        <v>21.3</v>
      </c>
      <c r="G32" s="41">
        <v>101.8</v>
      </c>
      <c r="H32" s="17">
        <v>0</v>
      </c>
      <c r="I32" s="19">
        <v>0.47</v>
      </c>
      <c r="J32" s="19">
        <v>0</v>
      </c>
      <c r="K32" s="41">
        <v>0.04</v>
      </c>
      <c r="L32" s="17">
        <v>8.6</v>
      </c>
      <c r="M32" s="19">
        <v>28.1</v>
      </c>
      <c r="N32" s="19">
        <v>6</v>
      </c>
      <c r="O32" s="23">
        <v>0.4</v>
      </c>
    </row>
    <row r="33" spans="1:15" ht="15.75" customHeight="1">
      <c r="A33" s="23" t="s">
        <v>22</v>
      </c>
      <c r="B33" s="60">
        <v>109</v>
      </c>
      <c r="C33" s="60">
        <v>30</v>
      </c>
      <c r="D33" s="23">
        <v>1.9</v>
      </c>
      <c r="E33" s="23">
        <v>0.36</v>
      </c>
      <c r="F33" s="23">
        <v>9.9</v>
      </c>
      <c r="G33" s="26">
        <v>52.2</v>
      </c>
      <c r="H33" s="25">
        <v>0</v>
      </c>
      <c r="I33" s="25">
        <v>0.42</v>
      </c>
      <c r="J33" s="23">
        <v>0</v>
      </c>
      <c r="K33" s="26">
        <v>0.04</v>
      </c>
      <c r="L33" s="23">
        <v>10.5</v>
      </c>
      <c r="M33" s="23">
        <v>47.4</v>
      </c>
      <c r="N33" s="23">
        <v>14.1</v>
      </c>
      <c r="O33" s="43">
        <v>1.05</v>
      </c>
    </row>
    <row r="34" spans="1:15" ht="15.75">
      <c r="A34" s="23" t="s">
        <v>28</v>
      </c>
      <c r="B34" s="68">
        <v>493</v>
      </c>
      <c r="C34" s="60">
        <v>200</v>
      </c>
      <c r="D34" s="23">
        <v>0.1</v>
      </c>
      <c r="E34" s="23">
        <v>0</v>
      </c>
      <c r="F34" s="23">
        <v>15</v>
      </c>
      <c r="G34" s="26">
        <v>60</v>
      </c>
      <c r="H34" s="23">
        <v>0</v>
      </c>
      <c r="I34" s="23">
        <v>0</v>
      </c>
      <c r="J34" s="23">
        <v>0</v>
      </c>
      <c r="K34" s="26">
        <v>0</v>
      </c>
      <c r="L34" s="23">
        <v>11</v>
      </c>
      <c r="M34" s="23">
        <v>3</v>
      </c>
      <c r="N34" s="23">
        <v>1</v>
      </c>
      <c r="O34" s="26">
        <v>0.3</v>
      </c>
    </row>
    <row r="35" spans="1:15" ht="15.75">
      <c r="A35" s="18" t="s">
        <v>25</v>
      </c>
      <c r="B35" s="61">
        <v>590</v>
      </c>
      <c r="C35" s="61">
        <v>30</v>
      </c>
      <c r="D35" s="18">
        <v>2.2000000000000002</v>
      </c>
      <c r="E35" s="18">
        <v>2.9</v>
      </c>
      <c r="F35" s="18">
        <v>22.3</v>
      </c>
      <c r="G35" s="43">
        <v>94.5</v>
      </c>
      <c r="H35" s="18">
        <v>0</v>
      </c>
      <c r="I35" s="18">
        <v>1.05</v>
      </c>
      <c r="J35" s="18">
        <v>0.03</v>
      </c>
      <c r="K35" s="43">
        <v>0.02</v>
      </c>
      <c r="L35" s="18">
        <v>8.6999999999999993</v>
      </c>
      <c r="M35" s="18">
        <v>27</v>
      </c>
      <c r="N35" s="18">
        <v>6</v>
      </c>
      <c r="O35" s="43">
        <v>0.6</v>
      </c>
    </row>
    <row r="36" spans="1:15" ht="15" customHeight="1">
      <c r="A36" s="17"/>
      <c r="B36" s="17"/>
      <c r="C36" s="67"/>
      <c r="D36" s="17"/>
      <c r="E36" s="17"/>
      <c r="F36" s="17"/>
      <c r="G36" s="70">
        <v>642</v>
      </c>
      <c r="H36" s="17"/>
      <c r="I36" s="17"/>
      <c r="J36" s="17"/>
      <c r="K36" s="41"/>
      <c r="L36" s="17"/>
      <c r="M36" s="17"/>
      <c r="N36" s="17"/>
      <c r="O36" s="41"/>
    </row>
    <row r="37" spans="1:15" ht="15.75">
      <c r="A37" s="24" t="s">
        <v>29</v>
      </c>
      <c r="B37" s="24"/>
      <c r="C37" s="60"/>
      <c r="D37" s="23"/>
      <c r="E37" s="23"/>
      <c r="F37" s="23"/>
      <c r="G37" s="26"/>
      <c r="H37" s="23"/>
      <c r="I37" s="23"/>
      <c r="J37" s="23"/>
      <c r="K37" s="26"/>
      <c r="L37" s="23"/>
      <c r="M37" s="23"/>
      <c r="N37" s="23"/>
      <c r="O37" s="26"/>
    </row>
    <row r="38" spans="1:15" ht="15.75">
      <c r="A38" s="23" t="s">
        <v>50</v>
      </c>
      <c r="B38" s="50"/>
      <c r="C38" s="60">
        <v>180</v>
      </c>
      <c r="D38" s="23">
        <v>4.5</v>
      </c>
      <c r="E38" s="23">
        <v>6.4</v>
      </c>
      <c r="F38" s="23">
        <v>6.8</v>
      </c>
      <c r="G38" s="26">
        <v>160.5</v>
      </c>
      <c r="H38" s="23">
        <v>0.4</v>
      </c>
      <c r="I38" s="23">
        <v>0.17</v>
      </c>
      <c r="J38" s="23">
        <v>0.04</v>
      </c>
      <c r="K38" s="26">
        <v>0.03</v>
      </c>
      <c r="L38" s="23">
        <v>200.8</v>
      </c>
      <c r="M38" s="23">
        <v>149</v>
      </c>
      <c r="N38" s="23">
        <v>22.6</v>
      </c>
      <c r="O38" s="26">
        <v>0.1</v>
      </c>
    </row>
    <row r="39" spans="1:15" ht="15.75">
      <c r="A39" s="18"/>
      <c r="B39" s="18"/>
      <c r="C39" s="61"/>
      <c r="D39" s="18"/>
      <c r="E39" s="18"/>
      <c r="F39" s="18"/>
      <c r="G39" s="83">
        <v>160.5</v>
      </c>
      <c r="H39" s="18"/>
      <c r="I39" s="18"/>
      <c r="J39" s="18"/>
      <c r="K39" s="43"/>
      <c r="L39" s="18"/>
      <c r="M39" s="18"/>
      <c r="N39" s="18"/>
      <c r="O39" s="43"/>
    </row>
    <row r="40" spans="1:15" ht="22.5" customHeight="1">
      <c r="A40" s="24" t="s">
        <v>30</v>
      </c>
      <c r="B40" s="24"/>
      <c r="C40" s="53"/>
      <c r="D40" s="132">
        <f t="shared" ref="D40:O40" si="0">D38+D34+D32+D31+D30+D27+D26+D23+D22+D20+D35+D6+D17+D16+D13+D8+D5+D4+D33+D12+D9+D21+D7</f>
        <v>111.57000000000002</v>
      </c>
      <c r="E40" s="132">
        <f t="shared" si="0"/>
        <v>118.49999999999999</v>
      </c>
      <c r="F40" s="132">
        <f t="shared" si="0"/>
        <v>424.11999999999995</v>
      </c>
      <c r="G40" s="132">
        <f t="shared" si="0"/>
        <v>3209.6999999999994</v>
      </c>
      <c r="H40" s="132">
        <f t="shared" si="0"/>
        <v>67.56</v>
      </c>
      <c r="I40" s="132">
        <f t="shared" si="0"/>
        <v>13.58</v>
      </c>
      <c r="J40" s="132">
        <f t="shared" si="0"/>
        <v>0.9</v>
      </c>
      <c r="K40" s="132">
        <f t="shared" si="0"/>
        <v>1.4000000000000004</v>
      </c>
      <c r="L40" s="132">
        <f t="shared" si="0"/>
        <v>1194</v>
      </c>
      <c r="M40" s="132">
        <f t="shared" si="0"/>
        <v>1786.0000000000002</v>
      </c>
      <c r="N40" s="132">
        <f t="shared" si="0"/>
        <v>297.04000000000002</v>
      </c>
      <c r="O40" s="132">
        <f t="shared" si="0"/>
        <v>14.550000000000002</v>
      </c>
    </row>
    <row r="41" spans="1:15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</row>
    <row r="42" spans="1:15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</row>
    <row r="43" spans="1:15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</row>
  </sheetData>
  <printOptions horizontalCentered="1" verticalCentered="1"/>
  <pageMargins left="0.19685039370078741" right="0.19685039370078741" top="0.19685039370078741" bottom="0.19685039370078741" header="0" footer="0"/>
  <pageSetup paperSize="9" scale="9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P46"/>
  <sheetViews>
    <sheetView view="pageBreakPreview" zoomScaleNormal="75" zoomScaleSheetLayoutView="100" workbookViewId="0">
      <selection activeCell="C40" sqref="C40"/>
    </sheetView>
  </sheetViews>
  <sheetFormatPr defaultRowHeight="15"/>
  <cols>
    <col min="1" max="1" width="30.7109375" customWidth="1"/>
    <col min="2" max="2" width="12" customWidth="1"/>
    <col min="3" max="3" width="10.5703125" customWidth="1"/>
    <col min="12" max="13" width="9.140625" customWidth="1"/>
    <col min="15" max="15" width="9.85546875" customWidth="1"/>
  </cols>
  <sheetData>
    <row r="1" spans="1:16" ht="17.25" customHeight="1">
      <c r="A1" s="1" t="s">
        <v>2</v>
      </c>
      <c r="B1" s="1" t="s">
        <v>63</v>
      </c>
      <c r="C1" s="2" t="s">
        <v>3</v>
      </c>
      <c r="D1" s="1" t="s">
        <v>8</v>
      </c>
      <c r="E1" s="3"/>
      <c r="F1" s="3"/>
      <c r="G1" s="7"/>
      <c r="H1" s="3" t="s">
        <v>7</v>
      </c>
      <c r="I1" s="3"/>
      <c r="J1" s="3"/>
      <c r="K1" s="7"/>
      <c r="L1" s="3" t="s">
        <v>12</v>
      </c>
      <c r="M1" s="3"/>
      <c r="N1" s="3"/>
      <c r="O1" s="4"/>
    </row>
    <row r="2" spans="1:16" ht="24" customHeight="1">
      <c r="A2" s="5" t="s">
        <v>0</v>
      </c>
      <c r="B2" s="40" t="s">
        <v>57</v>
      </c>
      <c r="C2" s="5" t="s">
        <v>1</v>
      </c>
      <c r="D2" s="5" t="s">
        <v>4</v>
      </c>
      <c r="E2" s="5" t="s">
        <v>5</v>
      </c>
      <c r="F2" s="5" t="s">
        <v>6</v>
      </c>
      <c r="G2" s="90" t="s">
        <v>20</v>
      </c>
      <c r="H2" s="5" t="s">
        <v>9</v>
      </c>
      <c r="I2" s="5" t="s">
        <v>21</v>
      </c>
      <c r="J2" s="5" t="s">
        <v>10</v>
      </c>
      <c r="K2" s="6" t="s">
        <v>11</v>
      </c>
      <c r="L2" s="5" t="s">
        <v>13</v>
      </c>
      <c r="M2" s="5" t="s">
        <v>19</v>
      </c>
      <c r="N2" s="5" t="s">
        <v>14</v>
      </c>
      <c r="O2" s="6" t="s">
        <v>15</v>
      </c>
      <c r="P2" s="10"/>
    </row>
    <row r="3" spans="1:16" ht="15.75">
      <c r="A3" s="12" t="s">
        <v>16</v>
      </c>
      <c r="B3" s="12"/>
      <c r="C3" s="13"/>
      <c r="D3" s="14"/>
      <c r="E3" s="14"/>
      <c r="F3" s="14"/>
      <c r="G3" s="15"/>
      <c r="H3" s="14"/>
      <c r="I3" s="14"/>
      <c r="J3" s="14"/>
      <c r="K3" s="15"/>
      <c r="L3" s="13"/>
      <c r="M3" s="13"/>
      <c r="N3" s="13"/>
      <c r="O3" s="16"/>
    </row>
    <row r="4" spans="1:16" ht="15.75">
      <c r="A4" s="23" t="s">
        <v>31</v>
      </c>
      <c r="B4" s="60">
        <v>260</v>
      </c>
      <c r="C4" s="60">
        <v>180</v>
      </c>
      <c r="D4" s="71">
        <v>4.5999999999999996</v>
      </c>
      <c r="E4" s="23">
        <v>10.4</v>
      </c>
      <c r="F4" s="23">
        <v>22.5</v>
      </c>
      <c r="G4" s="26">
        <v>179.4</v>
      </c>
      <c r="H4" s="25">
        <v>1.1000000000000001</v>
      </c>
      <c r="I4" s="25">
        <v>0.18</v>
      </c>
      <c r="J4" s="23">
        <v>7.0000000000000007E-2</v>
      </c>
      <c r="K4" s="26">
        <v>0.01</v>
      </c>
      <c r="L4" s="23">
        <v>230.4</v>
      </c>
      <c r="M4" s="23">
        <v>216.3</v>
      </c>
      <c r="N4" s="23">
        <v>27</v>
      </c>
      <c r="O4" s="26">
        <v>0.5</v>
      </c>
      <c r="P4" s="77"/>
    </row>
    <row r="5" spans="1:16" ht="15.75">
      <c r="A5" s="17" t="s">
        <v>143</v>
      </c>
      <c r="B5" s="67">
        <v>497</v>
      </c>
      <c r="C5" s="67">
        <v>200</v>
      </c>
      <c r="D5" s="17">
        <v>5</v>
      </c>
      <c r="E5" s="17">
        <v>4.4000000000000004</v>
      </c>
      <c r="F5" s="17">
        <v>31.7</v>
      </c>
      <c r="G5" s="41">
        <v>86</v>
      </c>
      <c r="H5" s="17">
        <v>1.7</v>
      </c>
      <c r="I5" s="17">
        <v>0</v>
      </c>
      <c r="J5" s="17">
        <v>0.03</v>
      </c>
      <c r="K5" s="41">
        <v>0.06</v>
      </c>
      <c r="L5" s="17">
        <v>163</v>
      </c>
      <c r="M5" s="17">
        <v>150</v>
      </c>
      <c r="N5" s="17">
        <v>39</v>
      </c>
      <c r="O5" s="41">
        <v>1.3</v>
      </c>
      <c r="P5" s="77"/>
    </row>
    <row r="6" spans="1:16" ht="15.75">
      <c r="A6" s="23" t="s">
        <v>140</v>
      </c>
      <c r="B6" s="60">
        <v>111</v>
      </c>
      <c r="C6" s="60">
        <v>70</v>
      </c>
      <c r="D6" s="23">
        <v>5.2</v>
      </c>
      <c r="E6" s="23">
        <v>2</v>
      </c>
      <c r="F6" s="23">
        <v>35.9</v>
      </c>
      <c r="G6" s="26">
        <v>183.4</v>
      </c>
      <c r="H6" s="23">
        <v>0</v>
      </c>
      <c r="I6" s="23">
        <v>1.19</v>
      </c>
      <c r="J6" s="23">
        <v>0</v>
      </c>
      <c r="K6" s="26">
        <v>7.0000000000000007E-2</v>
      </c>
      <c r="L6" s="23">
        <v>13.3</v>
      </c>
      <c r="M6" s="23">
        <v>45.5</v>
      </c>
      <c r="N6" s="23">
        <v>9.1</v>
      </c>
      <c r="O6" s="26">
        <v>0.8</v>
      </c>
      <c r="P6" s="77"/>
    </row>
    <row r="7" spans="1:16" ht="15.75">
      <c r="A7" s="23" t="s">
        <v>22</v>
      </c>
      <c r="B7" s="60">
        <v>109</v>
      </c>
      <c r="C7" s="60">
        <v>30</v>
      </c>
      <c r="D7" s="23">
        <v>1.9</v>
      </c>
      <c r="E7" s="23">
        <v>0.36</v>
      </c>
      <c r="F7" s="23">
        <v>9.9</v>
      </c>
      <c r="G7" s="26">
        <v>52.2</v>
      </c>
      <c r="H7" s="25">
        <v>0</v>
      </c>
      <c r="I7" s="25">
        <v>0.42</v>
      </c>
      <c r="J7" s="23">
        <v>0</v>
      </c>
      <c r="K7" s="26">
        <v>0.04</v>
      </c>
      <c r="L7" s="23">
        <v>10.5</v>
      </c>
      <c r="M7" s="23">
        <v>47.4</v>
      </c>
      <c r="N7" s="23">
        <v>14.1</v>
      </c>
      <c r="O7" s="43">
        <v>1.05</v>
      </c>
      <c r="P7" s="77"/>
    </row>
    <row r="8" spans="1:16" ht="15.75">
      <c r="A8" s="23" t="s">
        <v>78</v>
      </c>
      <c r="B8" s="60">
        <v>101</v>
      </c>
      <c r="C8" s="60">
        <v>25</v>
      </c>
      <c r="D8" s="23">
        <v>4.9000000000000004</v>
      </c>
      <c r="E8" s="23">
        <v>4.9000000000000004</v>
      </c>
      <c r="F8" s="23">
        <v>0.37</v>
      </c>
      <c r="G8" s="26">
        <v>66</v>
      </c>
      <c r="H8" s="25">
        <v>0.05</v>
      </c>
      <c r="I8" s="25">
        <v>7.0000000000000007E-2</v>
      </c>
      <c r="J8" s="23">
        <v>0.05</v>
      </c>
      <c r="K8" s="26">
        <v>0.01</v>
      </c>
      <c r="L8" s="23">
        <v>130</v>
      </c>
      <c r="M8" s="23">
        <v>90</v>
      </c>
      <c r="N8" s="23">
        <v>6.2</v>
      </c>
      <c r="O8" s="26">
        <v>0.15</v>
      </c>
      <c r="P8" s="77"/>
    </row>
    <row r="9" spans="1:16" ht="15.75">
      <c r="A9" s="18" t="s">
        <v>144</v>
      </c>
      <c r="B9" s="61">
        <v>105</v>
      </c>
      <c r="C9" s="61">
        <v>10</v>
      </c>
      <c r="D9" s="18">
        <v>0.05</v>
      </c>
      <c r="E9" s="18">
        <v>8.25</v>
      </c>
      <c r="F9" s="18">
        <v>0.08</v>
      </c>
      <c r="G9" s="43">
        <v>74.8</v>
      </c>
      <c r="H9" s="42">
        <v>0</v>
      </c>
      <c r="I9" s="42">
        <v>0.1</v>
      </c>
      <c r="J9" s="18">
        <v>0.05</v>
      </c>
      <c r="K9" s="43">
        <v>0</v>
      </c>
      <c r="L9" s="18">
        <v>1.2</v>
      </c>
      <c r="M9" s="18">
        <v>1.9</v>
      </c>
      <c r="N9" s="18">
        <v>0</v>
      </c>
      <c r="O9" s="43">
        <v>0.02</v>
      </c>
      <c r="P9" s="77"/>
    </row>
    <row r="10" spans="1:16" ht="15.75">
      <c r="A10" s="17"/>
      <c r="B10" s="67"/>
      <c r="C10" s="67"/>
      <c r="D10" s="17"/>
      <c r="E10" s="17"/>
      <c r="F10" s="17"/>
      <c r="G10" s="70">
        <v>641.79999999999995</v>
      </c>
      <c r="H10" s="19"/>
      <c r="I10" s="19"/>
      <c r="J10" s="17"/>
      <c r="K10" s="41"/>
      <c r="L10" s="17"/>
      <c r="M10" s="17"/>
      <c r="N10" s="17"/>
      <c r="O10" s="41"/>
      <c r="P10" s="77"/>
    </row>
    <row r="11" spans="1:16" ht="15.75">
      <c r="A11" s="53" t="s">
        <v>17</v>
      </c>
      <c r="B11" s="84"/>
      <c r="C11" s="60"/>
      <c r="D11" s="23"/>
      <c r="E11" s="23"/>
      <c r="F11" s="23"/>
      <c r="G11" s="26"/>
      <c r="H11" s="53"/>
      <c r="I11" s="53"/>
      <c r="J11" s="23"/>
      <c r="K11" s="26"/>
      <c r="L11" s="23"/>
      <c r="M11" s="23"/>
      <c r="N11" s="23"/>
      <c r="O11" s="26"/>
      <c r="P11" s="77"/>
    </row>
    <row r="12" spans="1:16" ht="15.75">
      <c r="A12" s="18" t="s">
        <v>79</v>
      </c>
      <c r="B12" s="60"/>
      <c r="C12" s="91">
        <v>100</v>
      </c>
      <c r="D12" s="18">
        <v>14.3</v>
      </c>
      <c r="E12" s="18">
        <v>18</v>
      </c>
      <c r="F12" s="18">
        <v>22.7</v>
      </c>
      <c r="G12" s="43">
        <v>229</v>
      </c>
      <c r="H12" s="18">
        <v>1.8</v>
      </c>
      <c r="I12" s="18">
        <v>1.2</v>
      </c>
      <c r="J12" s="18">
        <v>0</v>
      </c>
      <c r="K12" s="43">
        <v>0.25</v>
      </c>
      <c r="L12" s="18">
        <v>74</v>
      </c>
      <c r="M12" s="18">
        <v>196</v>
      </c>
      <c r="N12" s="18">
        <v>2</v>
      </c>
      <c r="O12" s="43">
        <v>0.1</v>
      </c>
      <c r="P12" s="64"/>
    </row>
    <row r="13" spans="1:16" ht="15.75">
      <c r="A13" s="18" t="s">
        <v>24</v>
      </c>
      <c r="B13" s="111">
        <v>518</v>
      </c>
      <c r="C13" s="93">
        <v>200</v>
      </c>
      <c r="D13" s="75">
        <v>1</v>
      </c>
      <c r="E13" s="25">
        <v>0.2</v>
      </c>
      <c r="F13" s="25">
        <v>0.2</v>
      </c>
      <c r="G13" s="75">
        <v>92</v>
      </c>
      <c r="H13" s="25">
        <v>4</v>
      </c>
      <c r="I13" s="25">
        <v>0</v>
      </c>
      <c r="J13" s="75">
        <v>0</v>
      </c>
      <c r="K13" s="75">
        <v>0.02</v>
      </c>
      <c r="L13" s="25">
        <v>14</v>
      </c>
      <c r="M13" s="75">
        <v>0</v>
      </c>
      <c r="N13" s="25">
        <v>0</v>
      </c>
      <c r="O13" s="43">
        <v>2.8</v>
      </c>
      <c r="P13" s="64"/>
    </row>
    <row r="14" spans="1:16" ht="15.75" hidden="1">
      <c r="A14" s="94"/>
      <c r="B14" s="111"/>
      <c r="C14" s="93"/>
      <c r="D14" s="75"/>
      <c r="E14" s="25"/>
      <c r="F14" s="25"/>
      <c r="G14" s="75"/>
      <c r="H14" s="25"/>
      <c r="I14" s="25"/>
      <c r="J14" s="75"/>
      <c r="K14" s="75"/>
      <c r="L14" s="25"/>
      <c r="M14" s="75"/>
      <c r="N14" s="25"/>
      <c r="O14" s="75"/>
      <c r="P14" s="77"/>
    </row>
    <row r="15" spans="1:16" ht="15.75">
      <c r="A15" s="77"/>
      <c r="B15" s="118"/>
      <c r="C15" s="78"/>
      <c r="D15" s="79"/>
      <c r="E15" s="80"/>
      <c r="F15" s="77"/>
      <c r="G15" s="81">
        <v>321</v>
      </c>
      <c r="H15" s="80"/>
      <c r="I15" s="82"/>
      <c r="J15" s="80"/>
      <c r="K15" s="80"/>
      <c r="L15" s="82"/>
      <c r="M15" s="80"/>
      <c r="N15" s="80"/>
      <c r="O15" s="77"/>
      <c r="P15" s="77"/>
    </row>
    <row r="16" spans="1:16" ht="15.75">
      <c r="A16" s="72" t="s">
        <v>18</v>
      </c>
      <c r="B16" s="106"/>
      <c r="C16" s="65"/>
      <c r="D16" s="54"/>
      <c r="E16" s="23"/>
      <c r="F16" s="55"/>
      <c r="G16" s="55"/>
      <c r="H16" s="23"/>
      <c r="I16" s="23"/>
      <c r="J16" s="23"/>
      <c r="K16" s="23"/>
      <c r="L16" s="23"/>
      <c r="M16" s="23"/>
      <c r="N16" s="23"/>
      <c r="O16" s="55"/>
      <c r="P16" s="77"/>
    </row>
    <row r="17" spans="1:16" ht="28.5" customHeight="1">
      <c r="A17" s="33" t="s">
        <v>115</v>
      </c>
      <c r="B17" s="68">
        <v>128</v>
      </c>
      <c r="C17" s="60" t="s">
        <v>183</v>
      </c>
      <c r="D17" s="23">
        <v>10</v>
      </c>
      <c r="E17" s="25">
        <v>11.4</v>
      </c>
      <c r="F17" s="25">
        <v>21.7</v>
      </c>
      <c r="G17" s="26">
        <v>192.5</v>
      </c>
      <c r="H17" s="23">
        <v>19.399999999999999</v>
      </c>
      <c r="I17" s="25">
        <v>0.16</v>
      </c>
      <c r="J17" s="25">
        <v>0.14000000000000001</v>
      </c>
      <c r="K17" s="26">
        <v>0.04</v>
      </c>
      <c r="L17" s="23">
        <v>34.5</v>
      </c>
      <c r="M17" s="25">
        <v>53</v>
      </c>
      <c r="N17" s="25">
        <v>2.6</v>
      </c>
      <c r="O17" s="26">
        <v>0.11</v>
      </c>
      <c r="P17" s="77"/>
    </row>
    <row r="18" spans="1:16" ht="15.75">
      <c r="A18" s="17" t="s">
        <v>32</v>
      </c>
      <c r="B18" s="67">
        <v>429</v>
      </c>
      <c r="C18" s="67">
        <v>200</v>
      </c>
      <c r="D18" s="17">
        <v>4.0999999999999996</v>
      </c>
      <c r="E18" s="19">
        <v>8.8000000000000007</v>
      </c>
      <c r="F18" s="19">
        <v>21.7</v>
      </c>
      <c r="G18" s="41">
        <v>264</v>
      </c>
      <c r="H18" s="17">
        <v>6.8</v>
      </c>
      <c r="I18" s="19">
        <v>0.16</v>
      </c>
      <c r="J18" s="19">
        <v>0.05</v>
      </c>
      <c r="K18" s="41">
        <v>0.01</v>
      </c>
      <c r="L18" s="17">
        <v>52</v>
      </c>
      <c r="M18" s="19">
        <v>114</v>
      </c>
      <c r="N18" s="19">
        <v>3.8</v>
      </c>
      <c r="O18" s="41">
        <v>0.13</v>
      </c>
      <c r="P18" s="77"/>
    </row>
    <row r="19" spans="1:16" ht="15.75">
      <c r="A19" s="23" t="s">
        <v>48</v>
      </c>
      <c r="B19" s="60">
        <v>404</v>
      </c>
      <c r="C19" s="60">
        <v>70</v>
      </c>
      <c r="D19" s="23">
        <v>15.2</v>
      </c>
      <c r="E19" s="75">
        <v>10.5</v>
      </c>
      <c r="F19" s="25">
        <v>0.36</v>
      </c>
      <c r="G19" s="26">
        <v>194.2</v>
      </c>
      <c r="H19" s="23">
        <v>3.06</v>
      </c>
      <c r="I19" s="25">
        <v>0.3</v>
      </c>
      <c r="J19" s="25">
        <v>0.01</v>
      </c>
      <c r="K19" s="26">
        <v>0.03</v>
      </c>
      <c r="L19" s="23">
        <v>23.1</v>
      </c>
      <c r="M19" s="25">
        <v>103</v>
      </c>
      <c r="N19" s="25">
        <v>8.1999999999999993</v>
      </c>
      <c r="O19" s="26">
        <v>0.11</v>
      </c>
      <c r="P19" s="77"/>
    </row>
    <row r="20" spans="1:16" ht="28.5" customHeight="1">
      <c r="A20" s="99" t="s">
        <v>131</v>
      </c>
      <c r="B20" s="61"/>
      <c r="C20" s="61">
        <v>80</v>
      </c>
      <c r="D20" s="18">
        <v>5.0999999999999996</v>
      </c>
      <c r="E20" s="42">
        <v>0.9</v>
      </c>
      <c r="F20" s="42">
        <v>24.1</v>
      </c>
      <c r="G20" s="43">
        <v>220.3</v>
      </c>
      <c r="H20" s="18">
        <v>12</v>
      </c>
      <c r="I20" s="42">
        <v>0.14000000000000001</v>
      </c>
      <c r="J20" s="42">
        <v>0.28999999999999998</v>
      </c>
      <c r="K20" s="43">
        <v>0.12</v>
      </c>
      <c r="L20" s="18">
        <v>56.8</v>
      </c>
      <c r="M20" s="42">
        <v>76.099999999999994</v>
      </c>
      <c r="N20" s="42">
        <v>15.2</v>
      </c>
      <c r="O20" s="43">
        <v>1.7</v>
      </c>
      <c r="P20" s="77"/>
    </row>
    <row r="21" spans="1:16" ht="14.25" hidden="1" customHeight="1">
      <c r="A21" s="74"/>
      <c r="B21" s="60"/>
      <c r="C21" s="60"/>
      <c r="D21" s="23"/>
      <c r="E21" s="25"/>
      <c r="F21" s="25"/>
      <c r="G21" s="26"/>
      <c r="H21" s="23"/>
      <c r="I21" s="25"/>
      <c r="J21" s="25"/>
      <c r="K21" s="26"/>
      <c r="L21" s="23"/>
      <c r="M21" s="25"/>
      <c r="N21" s="25"/>
      <c r="O21" s="26"/>
      <c r="P21" s="77"/>
    </row>
    <row r="22" spans="1:16" ht="16.5" customHeight="1">
      <c r="A22" s="17" t="s">
        <v>27</v>
      </c>
      <c r="B22" s="67">
        <v>108</v>
      </c>
      <c r="C22" s="67">
        <v>65</v>
      </c>
      <c r="D22" s="17">
        <v>3.2</v>
      </c>
      <c r="E22" s="19">
        <v>0.3</v>
      </c>
      <c r="F22" s="19">
        <v>21.3</v>
      </c>
      <c r="G22" s="41">
        <v>101.8</v>
      </c>
      <c r="H22" s="17">
        <v>0</v>
      </c>
      <c r="I22" s="19">
        <v>0.47</v>
      </c>
      <c r="J22" s="19">
        <v>0</v>
      </c>
      <c r="K22" s="41">
        <v>0.04</v>
      </c>
      <c r="L22" s="17">
        <v>8.6</v>
      </c>
      <c r="M22" s="19">
        <v>28.1</v>
      </c>
      <c r="N22" s="19">
        <v>6</v>
      </c>
      <c r="O22" s="41">
        <v>0.4</v>
      </c>
      <c r="P22" s="77"/>
    </row>
    <row r="23" spans="1:16" ht="15.75">
      <c r="A23" s="23" t="s">
        <v>22</v>
      </c>
      <c r="B23" s="60">
        <v>109</v>
      </c>
      <c r="C23" s="60">
        <v>40</v>
      </c>
      <c r="D23" s="23">
        <v>2.6</v>
      </c>
      <c r="E23" s="23">
        <v>0.48</v>
      </c>
      <c r="F23" s="23">
        <v>13.3</v>
      </c>
      <c r="G23" s="26">
        <v>69.599999999999994</v>
      </c>
      <c r="H23" s="25">
        <v>0</v>
      </c>
      <c r="I23" s="25">
        <v>0.56000000000000005</v>
      </c>
      <c r="J23" s="23">
        <v>0</v>
      </c>
      <c r="K23" s="26">
        <v>7.0000000000000007E-2</v>
      </c>
      <c r="L23" s="23">
        <v>14</v>
      </c>
      <c r="M23" s="23">
        <v>63.2</v>
      </c>
      <c r="N23" s="23">
        <v>18.8</v>
      </c>
      <c r="O23" s="23">
        <v>1.5</v>
      </c>
      <c r="P23" s="77"/>
    </row>
    <row r="24" spans="1:16" ht="19.5" customHeight="1">
      <c r="A24" s="23" t="s">
        <v>49</v>
      </c>
      <c r="B24" s="60">
        <v>512</v>
      </c>
      <c r="C24" s="60">
        <v>200</v>
      </c>
      <c r="D24" s="23">
        <v>0.03</v>
      </c>
      <c r="E24" s="75">
        <v>0</v>
      </c>
      <c r="F24" s="25">
        <v>20.100000000000001</v>
      </c>
      <c r="G24" s="26">
        <v>81</v>
      </c>
      <c r="H24" s="23">
        <v>0.8</v>
      </c>
      <c r="I24" s="25">
        <v>0</v>
      </c>
      <c r="J24" s="25">
        <v>0</v>
      </c>
      <c r="K24" s="26">
        <v>0</v>
      </c>
      <c r="L24" s="23">
        <v>10</v>
      </c>
      <c r="M24" s="25">
        <v>6</v>
      </c>
      <c r="N24" s="25">
        <v>3</v>
      </c>
      <c r="O24" s="26">
        <v>0.6</v>
      </c>
      <c r="P24" s="77"/>
    </row>
    <row r="25" spans="1:16" ht="15.75">
      <c r="A25" s="17"/>
      <c r="B25" s="67"/>
      <c r="C25" s="67"/>
      <c r="D25" s="17"/>
      <c r="E25" s="17"/>
      <c r="F25" s="17"/>
      <c r="G25" s="70">
        <v>1123.4000000000001</v>
      </c>
      <c r="H25" s="17"/>
      <c r="I25" s="17"/>
      <c r="J25" s="17"/>
      <c r="K25" s="41"/>
      <c r="L25" s="17"/>
      <c r="M25" s="17"/>
      <c r="N25" s="17"/>
      <c r="O25" s="41"/>
      <c r="P25" s="77"/>
    </row>
    <row r="26" spans="1:16" ht="15.75">
      <c r="A26" s="21" t="s">
        <v>23</v>
      </c>
      <c r="B26" s="112"/>
      <c r="C26" s="65"/>
      <c r="D26" s="54"/>
      <c r="E26" s="54"/>
      <c r="F26" s="54"/>
      <c r="G26" s="55"/>
      <c r="H26" s="54"/>
      <c r="I26" s="54"/>
      <c r="J26" s="54"/>
      <c r="K26" s="55"/>
      <c r="L26" s="54"/>
      <c r="M26" s="54"/>
      <c r="N26" s="54"/>
      <c r="O26" s="55"/>
      <c r="P26" s="77"/>
    </row>
    <row r="27" spans="1:16" ht="15.75">
      <c r="A27" s="23" t="s">
        <v>81</v>
      </c>
      <c r="B27" s="60">
        <v>563</v>
      </c>
      <c r="C27" s="60">
        <v>75</v>
      </c>
      <c r="D27" s="25">
        <v>5.8</v>
      </c>
      <c r="E27" s="25">
        <v>6</v>
      </c>
      <c r="F27" s="25">
        <v>42.3</v>
      </c>
      <c r="G27" s="26">
        <v>217.5</v>
      </c>
      <c r="H27" s="23">
        <v>0</v>
      </c>
      <c r="I27" s="25">
        <v>0.8</v>
      </c>
      <c r="J27" s="25">
        <v>0.04</v>
      </c>
      <c r="K27" s="26">
        <v>0.03</v>
      </c>
      <c r="L27" s="23">
        <v>11.2</v>
      </c>
      <c r="M27" s="25">
        <v>192</v>
      </c>
      <c r="N27" s="25">
        <v>7.5</v>
      </c>
      <c r="O27" s="26">
        <v>0.6</v>
      </c>
      <c r="P27" s="77"/>
    </row>
    <row r="28" spans="1:16" ht="15.75">
      <c r="A28" s="18" t="s">
        <v>184</v>
      </c>
      <c r="B28" s="60">
        <v>504</v>
      </c>
      <c r="C28" s="60">
        <v>200</v>
      </c>
      <c r="D28" s="25">
        <v>0.1</v>
      </c>
      <c r="E28" s="25">
        <v>0</v>
      </c>
      <c r="F28" s="25">
        <v>38.299999999999997</v>
      </c>
      <c r="G28" s="26">
        <v>104</v>
      </c>
      <c r="H28" s="23">
        <v>0.1</v>
      </c>
      <c r="I28" s="25">
        <v>0</v>
      </c>
      <c r="J28" s="25">
        <v>0</v>
      </c>
      <c r="K28" s="26">
        <v>0</v>
      </c>
      <c r="L28" s="23">
        <v>8</v>
      </c>
      <c r="M28" s="25">
        <v>8</v>
      </c>
      <c r="N28" s="25">
        <v>2</v>
      </c>
      <c r="O28" s="26">
        <v>0.5</v>
      </c>
      <c r="P28" s="77"/>
    </row>
    <row r="29" spans="1:16" ht="15.75">
      <c r="A29" s="18"/>
      <c r="B29" s="61"/>
      <c r="C29" s="61"/>
      <c r="D29" s="18"/>
      <c r="E29" s="18"/>
      <c r="F29" s="18"/>
      <c r="G29" s="83">
        <v>321.5</v>
      </c>
      <c r="H29" s="18"/>
      <c r="I29" s="18"/>
      <c r="J29" s="18"/>
      <c r="K29" s="43"/>
      <c r="L29" s="18"/>
      <c r="M29" s="18"/>
      <c r="N29" s="18"/>
      <c r="O29" s="43"/>
      <c r="P29" s="77"/>
    </row>
    <row r="30" spans="1:16" ht="15.75">
      <c r="A30" s="24" t="s">
        <v>26</v>
      </c>
      <c r="B30" s="113"/>
      <c r="C30" s="60"/>
      <c r="D30" s="23"/>
      <c r="E30" s="23"/>
      <c r="F30" s="23"/>
      <c r="G30" s="26"/>
      <c r="H30" s="23"/>
      <c r="I30" s="23"/>
      <c r="J30" s="23"/>
      <c r="K30" s="26"/>
      <c r="L30" s="23"/>
      <c r="M30" s="23"/>
      <c r="N30" s="23"/>
      <c r="O30" s="26"/>
      <c r="P30" s="77"/>
    </row>
    <row r="31" spans="1:16" ht="15.75">
      <c r="A31" s="19" t="s">
        <v>35</v>
      </c>
      <c r="B31" s="68">
        <v>414</v>
      </c>
      <c r="C31" s="60">
        <v>150</v>
      </c>
      <c r="D31" s="23">
        <v>3.6</v>
      </c>
      <c r="E31" s="23">
        <v>6</v>
      </c>
      <c r="F31" s="23">
        <v>33.799999999999997</v>
      </c>
      <c r="G31" s="26">
        <v>221.6</v>
      </c>
      <c r="H31" s="23">
        <v>0</v>
      </c>
      <c r="I31" s="23">
        <v>0.22</v>
      </c>
      <c r="J31" s="23">
        <v>0.04</v>
      </c>
      <c r="K31" s="26">
        <v>0.02</v>
      </c>
      <c r="L31" s="23">
        <v>5.0999999999999996</v>
      </c>
      <c r="M31" s="23">
        <v>70.8</v>
      </c>
      <c r="N31" s="23">
        <v>22.8</v>
      </c>
      <c r="O31" s="26">
        <v>0.5</v>
      </c>
      <c r="P31" s="77"/>
    </row>
    <row r="32" spans="1:16" ht="15.75">
      <c r="A32" s="25" t="s">
        <v>175</v>
      </c>
      <c r="B32" s="68">
        <v>343</v>
      </c>
      <c r="C32" s="60">
        <v>100</v>
      </c>
      <c r="D32" s="23">
        <v>10.5</v>
      </c>
      <c r="E32" s="23">
        <v>10.3</v>
      </c>
      <c r="F32" s="23">
        <v>3.68</v>
      </c>
      <c r="G32" s="26">
        <v>125.6</v>
      </c>
      <c r="H32" s="23">
        <v>0.6</v>
      </c>
      <c r="I32" s="23">
        <v>2.5</v>
      </c>
      <c r="J32" s="23">
        <v>0.01</v>
      </c>
      <c r="K32" s="26">
        <v>0.04</v>
      </c>
      <c r="L32" s="23">
        <v>39.200000000000003</v>
      </c>
      <c r="M32" s="23">
        <v>15.7</v>
      </c>
      <c r="N32" s="23">
        <v>29.6</v>
      </c>
      <c r="O32" s="26">
        <v>0.6</v>
      </c>
      <c r="P32" s="77"/>
    </row>
    <row r="33" spans="1:16" ht="15.75" hidden="1">
      <c r="A33" s="42"/>
      <c r="B33" s="134"/>
      <c r="C33" s="61"/>
      <c r="D33" s="18"/>
      <c r="E33" s="42"/>
      <c r="F33" s="42"/>
      <c r="G33" s="43"/>
      <c r="H33" s="42"/>
      <c r="I33" s="42"/>
      <c r="J33" s="18"/>
      <c r="K33" s="43"/>
      <c r="L33" s="18"/>
      <c r="M33" s="18"/>
      <c r="N33" s="18"/>
      <c r="O33" s="43"/>
      <c r="P33" s="77"/>
    </row>
    <row r="34" spans="1:16" ht="27" customHeight="1">
      <c r="A34" s="74" t="s">
        <v>145</v>
      </c>
      <c r="B34" s="60">
        <v>75</v>
      </c>
      <c r="C34" s="60">
        <v>100</v>
      </c>
      <c r="D34" s="23">
        <v>2.7</v>
      </c>
      <c r="E34" s="25">
        <v>9.3000000000000007</v>
      </c>
      <c r="F34" s="25">
        <v>13.3</v>
      </c>
      <c r="G34" s="26">
        <v>109.5</v>
      </c>
      <c r="H34" s="23">
        <v>15.1</v>
      </c>
      <c r="I34" s="25">
        <v>4.2</v>
      </c>
      <c r="J34" s="25">
        <v>0</v>
      </c>
      <c r="K34" s="26">
        <v>0.37</v>
      </c>
      <c r="L34" s="23">
        <v>24</v>
      </c>
      <c r="M34" s="25">
        <v>69</v>
      </c>
      <c r="N34" s="25">
        <v>27</v>
      </c>
      <c r="O34" s="26">
        <v>0.5</v>
      </c>
      <c r="P34" s="77"/>
    </row>
    <row r="35" spans="1:16" ht="13.5" customHeight="1">
      <c r="A35" s="17" t="s">
        <v>27</v>
      </c>
      <c r="B35" s="67">
        <v>108</v>
      </c>
      <c r="C35" s="67">
        <v>65</v>
      </c>
      <c r="D35" s="17">
        <v>3.2</v>
      </c>
      <c r="E35" s="19">
        <v>0.3</v>
      </c>
      <c r="F35" s="19">
        <v>21.3</v>
      </c>
      <c r="G35" s="41">
        <v>101.8</v>
      </c>
      <c r="H35" s="17">
        <v>0</v>
      </c>
      <c r="I35" s="19">
        <v>0.47</v>
      </c>
      <c r="J35" s="19">
        <v>0</v>
      </c>
      <c r="K35" s="41">
        <v>0.04</v>
      </c>
      <c r="L35" s="17">
        <v>8.6</v>
      </c>
      <c r="M35" s="19">
        <v>28.1</v>
      </c>
      <c r="N35" s="19">
        <v>6</v>
      </c>
      <c r="O35" s="23">
        <v>0.4</v>
      </c>
      <c r="P35" s="77"/>
    </row>
    <row r="36" spans="1:16" ht="15.75">
      <c r="A36" s="23" t="s">
        <v>22</v>
      </c>
      <c r="B36" s="60">
        <v>109</v>
      </c>
      <c r="C36" s="60">
        <v>30</v>
      </c>
      <c r="D36" s="23">
        <v>1.9</v>
      </c>
      <c r="E36" s="23">
        <v>0.36</v>
      </c>
      <c r="F36" s="23">
        <v>9.9</v>
      </c>
      <c r="G36" s="26">
        <v>52.2</v>
      </c>
      <c r="H36" s="25">
        <v>0</v>
      </c>
      <c r="I36" s="25">
        <v>0.42</v>
      </c>
      <c r="J36" s="23">
        <v>0</v>
      </c>
      <c r="K36" s="26">
        <v>0.04</v>
      </c>
      <c r="L36" s="23">
        <v>10.5</v>
      </c>
      <c r="M36" s="23">
        <v>47.4</v>
      </c>
      <c r="N36" s="23">
        <v>14.1</v>
      </c>
      <c r="O36" s="43">
        <v>1.05</v>
      </c>
      <c r="P36" s="77"/>
    </row>
    <row r="37" spans="1:16" ht="15.75">
      <c r="A37" s="25" t="s">
        <v>82</v>
      </c>
      <c r="B37" s="68"/>
      <c r="C37" s="60" t="s">
        <v>146</v>
      </c>
      <c r="D37" s="23">
        <v>0.08</v>
      </c>
      <c r="E37" s="23">
        <v>0</v>
      </c>
      <c r="F37" s="23">
        <v>8.0299999999999994</v>
      </c>
      <c r="G37" s="26">
        <v>30.8</v>
      </c>
      <c r="H37" s="23">
        <v>0.4</v>
      </c>
      <c r="I37" s="23">
        <v>0.05</v>
      </c>
      <c r="J37" s="23">
        <v>7.0000000000000007E-2</v>
      </c>
      <c r="K37" s="26">
        <v>0.01</v>
      </c>
      <c r="L37" s="23">
        <v>0.4</v>
      </c>
      <c r="M37" s="23">
        <v>0</v>
      </c>
      <c r="N37" s="23">
        <v>0.2</v>
      </c>
      <c r="O37" s="26">
        <v>0.1</v>
      </c>
      <c r="P37" s="77"/>
    </row>
    <row r="38" spans="1:16" ht="15.75">
      <c r="A38" s="18"/>
      <c r="B38" s="61"/>
      <c r="C38" s="61"/>
      <c r="D38" s="18"/>
      <c r="E38" s="18"/>
      <c r="F38" s="18"/>
      <c r="G38" s="83">
        <v>641.5</v>
      </c>
      <c r="H38" s="18"/>
      <c r="I38" s="18"/>
      <c r="J38" s="18"/>
      <c r="K38" s="43"/>
      <c r="L38" s="18"/>
      <c r="M38" s="18"/>
      <c r="N38" s="18"/>
      <c r="O38" s="43"/>
      <c r="P38" s="77"/>
    </row>
    <row r="39" spans="1:16" ht="15.75">
      <c r="A39" s="21" t="s">
        <v>29</v>
      </c>
      <c r="B39" s="112"/>
      <c r="C39" s="65"/>
      <c r="D39" s="54"/>
      <c r="E39" s="54"/>
      <c r="F39" s="54"/>
      <c r="G39" s="55"/>
      <c r="H39" s="54"/>
      <c r="I39" s="54"/>
      <c r="J39" s="54"/>
      <c r="K39" s="55"/>
      <c r="L39" s="54"/>
      <c r="M39" s="54"/>
      <c r="N39" s="54"/>
      <c r="O39" s="55"/>
      <c r="P39" s="77"/>
    </row>
    <row r="40" spans="1:16" ht="15.75">
      <c r="A40" s="23" t="s">
        <v>34</v>
      </c>
      <c r="B40" s="50">
        <v>516</v>
      </c>
      <c r="C40" s="60">
        <v>180</v>
      </c>
      <c r="D40" s="23">
        <v>5.8</v>
      </c>
      <c r="E40" s="23">
        <v>5</v>
      </c>
      <c r="F40" s="23">
        <v>8</v>
      </c>
      <c r="G40" s="26">
        <v>160.69999999999999</v>
      </c>
      <c r="H40" s="23">
        <v>1.4</v>
      </c>
      <c r="I40" s="23">
        <v>0</v>
      </c>
      <c r="J40" s="23">
        <v>0.04</v>
      </c>
      <c r="K40" s="26">
        <v>0.08</v>
      </c>
      <c r="L40" s="23">
        <v>240</v>
      </c>
      <c r="M40" s="23">
        <v>180</v>
      </c>
      <c r="N40" s="23">
        <v>28</v>
      </c>
      <c r="O40" s="26">
        <v>0.2</v>
      </c>
      <c r="P40" s="77"/>
    </row>
    <row r="41" spans="1:16" ht="15.75">
      <c r="A41" s="18"/>
      <c r="B41" s="18"/>
      <c r="C41" s="18"/>
      <c r="D41" s="18"/>
      <c r="E41" s="18"/>
      <c r="F41" s="18"/>
      <c r="G41" s="83">
        <v>160.69999999999999</v>
      </c>
      <c r="H41" s="18"/>
      <c r="I41" s="18"/>
      <c r="J41" s="18"/>
      <c r="K41" s="43"/>
      <c r="L41" s="18"/>
      <c r="M41" s="18"/>
      <c r="N41" s="18"/>
      <c r="O41" s="43"/>
      <c r="P41" s="77"/>
    </row>
    <row r="42" spans="1:16" ht="21" customHeight="1">
      <c r="A42" s="24" t="s">
        <v>30</v>
      </c>
      <c r="B42" s="24"/>
      <c r="C42" s="23"/>
      <c r="D42" s="150">
        <f t="shared" ref="D42:O42" si="0">D4+D5+D6+D8+D12+D13+D17+D18+D19+D23+D24+D27+D28+D31+D36+D40+D37+D32+D34+D22+D20+D7+D35+D9</f>
        <v>110.85999999999999</v>
      </c>
      <c r="E42" s="150">
        <f t="shared" si="0"/>
        <v>118.15</v>
      </c>
      <c r="F42" s="150">
        <f t="shared" si="0"/>
        <v>424.52</v>
      </c>
      <c r="G42" s="56">
        <f t="shared" si="0"/>
        <v>3209.9</v>
      </c>
      <c r="H42" s="150">
        <f t="shared" si="0"/>
        <v>68.31</v>
      </c>
      <c r="I42" s="150">
        <f t="shared" si="0"/>
        <v>13.610000000000001</v>
      </c>
      <c r="J42" s="150">
        <f t="shared" si="0"/>
        <v>0.89000000000000012</v>
      </c>
      <c r="K42" s="150">
        <f t="shared" si="0"/>
        <v>1.4000000000000004</v>
      </c>
      <c r="L42" s="150">
        <f t="shared" si="0"/>
        <v>1182.4000000000001</v>
      </c>
      <c r="M42" s="150">
        <f t="shared" si="0"/>
        <v>1801.5</v>
      </c>
      <c r="N42" s="150">
        <f t="shared" si="0"/>
        <v>292.2</v>
      </c>
      <c r="O42" s="150">
        <f t="shared" si="0"/>
        <v>15.72</v>
      </c>
      <c r="P42" s="77"/>
    </row>
    <row r="43" spans="1:16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</row>
    <row r="44" spans="1:16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</row>
    <row r="45" spans="1:16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</row>
    <row r="46" spans="1:16">
      <c r="A46" s="77"/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</row>
  </sheetData>
  <printOptions horizontalCentered="1"/>
  <pageMargins left="0.23622047244094491" right="0.23622047244094491" top="0.39370078740157483" bottom="0.39370078740157483" header="0.31496062992125984" footer="0.31496062992125984"/>
  <pageSetup paperSize="9" scale="83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P45"/>
  <sheetViews>
    <sheetView view="pageBreakPreview" zoomScaleNormal="75" zoomScaleSheetLayoutView="100" workbookViewId="0">
      <selection activeCell="C38" sqref="C38"/>
    </sheetView>
  </sheetViews>
  <sheetFormatPr defaultRowHeight="15"/>
  <cols>
    <col min="1" max="1" width="27.42578125" customWidth="1"/>
    <col min="2" max="2" width="12.5703125" customWidth="1"/>
    <col min="12" max="13" width="9.140625" customWidth="1"/>
  </cols>
  <sheetData>
    <row r="1" spans="1:16" ht="18.75" customHeight="1">
      <c r="A1" s="1" t="s">
        <v>2</v>
      </c>
      <c r="B1" s="1" t="s">
        <v>124</v>
      </c>
      <c r="C1" s="2" t="s">
        <v>3</v>
      </c>
      <c r="D1" s="1" t="s">
        <v>8</v>
      </c>
      <c r="E1" s="3"/>
      <c r="F1" s="3"/>
      <c r="G1" s="7"/>
      <c r="H1" s="3" t="s">
        <v>7</v>
      </c>
      <c r="I1" s="3"/>
      <c r="J1" s="3"/>
      <c r="K1" s="7"/>
      <c r="L1" s="3" t="s">
        <v>12</v>
      </c>
      <c r="M1" s="3"/>
      <c r="N1" s="3"/>
      <c r="O1" s="4"/>
    </row>
    <row r="2" spans="1:16" ht="25.5" customHeight="1">
      <c r="A2" s="5" t="s">
        <v>0</v>
      </c>
      <c r="B2" s="40" t="s">
        <v>57</v>
      </c>
      <c r="C2" s="5" t="s">
        <v>1</v>
      </c>
      <c r="D2" s="5" t="s">
        <v>4</v>
      </c>
      <c r="E2" s="5" t="s">
        <v>5</v>
      </c>
      <c r="F2" s="5" t="s">
        <v>6</v>
      </c>
      <c r="G2" s="90" t="s">
        <v>20</v>
      </c>
      <c r="H2" s="5" t="s">
        <v>9</v>
      </c>
      <c r="I2" s="5" t="s">
        <v>21</v>
      </c>
      <c r="J2" s="5" t="s">
        <v>10</v>
      </c>
      <c r="K2" s="6" t="s">
        <v>11</v>
      </c>
      <c r="L2" s="5" t="s">
        <v>13</v>
      </c>
      <c r="M2" s="5" t="s">
        <v>19</v>
      </c>
      <c r="N2" s="5" t="s">
        <v>14</v>
      </c>
      <c r="O2" s="6" t="s">
        <v>15</v>
      </c>
      <c r="P2" s="11"/>
    </row>
    <row r="3" spans="1:16" ht="15.75">
      <c r="A3" s="53" t="s">
        <v>16</v>
      </c>
      <c r="B3" s="53"/>
      <c r="C3" s="23"/>
      <c r="D3" s="23"/>
      <c r="E3" s="23"/>
      <c r="F3" s="23"/>
      <c r="G3" s="26"/>
      <c r="H3" s="23"/>
      <c r="I3" s="23"/>
      <c r="J3" s="23"/>
      <c r="K3" s="26"/>
      <c r="L3" s="23"/>
      <c r="M3" s="23"/>
      <c r="N3" s="23"/>
      <c r="O3" s="26"/>
    </row>
    <row r="4" spans="1:16" ht="15.75">
      <c r="A4" s="23" t="s">
        <v>36</v>
      </c>
      <c r="B4" s="60">
        <v>301</v>
      </c>
      <c r="C4" s="60">
        <v>200</v>
      </c>
      <c r="D4" s="71">
        <v>17.2</v>
      </c>
      <c r="E4" s="23">
        <v>26.7</v>
      </c>
      <c r="F4" s="23">
        <v>4.5999999999999996</v>
      </c>
      <c r="G4" s="26">
        <v>206.1</v>
      </c>
      <c r="H4" s="25">
        <v>0.6</v>
      </c>
      <c r="I4" s="25">
        <v>0.9</v>
      </c>
      <c r="J4" s="23">
        <v>0.04</v>
      </c>
      <c r="K4" s="26">
        <v>0.01</v>
      </c>
      <c r="L4" s="23">
        <v>263</v>
      </c>
      <c r="M4" s="23">
        <v>211</v>
      </c>
      <c r="N4" s="23">
        <v>24.6</v>
      </c>
      <c r="O4" s="26">
        <v>0.3</v>
      </c>
    </row>
    <row r="5" spans="1:16" ht="15.75">
      <c r="A5" s="23" t="s">
        <v>148</v>
      </c>
      <c r="B5" s="60" t="s">
        <v>149</v>
      </c>
      <c r="C5" s="60">
        <v>50</v>
      </c>
      <c r="D5" s="71">
        <v>3.5</v>
      </c>
      <c r="E5" s="23">
        <v>0.14000000000000001</v>
      </c>
      <c r="F5" s="23">
        <v>5.8</v>
      </c>
      <c r="G5" s="26">
        <v>38.5</v>
      </c>
      <c r="H5" s="25">
        <v>0.8</v>
      </c>
      <c r="I5" s="25">
        <v>0</v>
      </c>
      <c r="J5" s="23">
        <v>0</v>
      </c>
      <c r="K5" s="26">
        <v>0.02</v>
      </c>
      <c r="L5" s="23">
        <v>18.2</v>
      </c>
      <c r="M5" s="23">
        <v>85.4</v>
      </c>
      <c r="N5" s="23">
        <v>26.6</v>
      </c>
      <c r="O5" s="26">
        <v>0.4</v>
      </c>
    </row>
    <row r="6" spans="1:16" ht="15.75">
      <c r="A6" s="18" t="s">
        <v>144</v>
      </c>
      <c r="B6" s="61">
        <v>105</v>
      </c>
      <c r="C6" s="61">
        <v>10</v>
      </c>
      <c r="D6" s="18">
        <v>0.05</v>
      </c>
      <c r="E6" s="18">
        <v>8.25</v>
      </c>
      <c r="F6" s="18">
        <v>0.08</v>
      </c>
      <c r="G6" s="43">
        <v>74.8</v>
      </c>
      <c r="H6" s="42">
        <v>0</v>
      </c>
      <c r="I6" s="42">
        <v>0.1</v>
      </c>
      <c r="J6" s="18">
        <v>0.05</v>
      </c>
      <c r="K6" s="43">
        <v>0</v>
      </c>
      <c r="L6" s="18">
        <v>1.2</v>
      </c>
      <c r="M6" s="18">
        <v>1.9</v>
      </c>
      <c r="N6" s="18">
        <v>0</v>
      </c>
      <c r="O6" s="43">
        <v>0.02</v>
      </c>
    </row>
    <row r="7" spans="1:16" ht="15.75">
      <c r="A7" s="17" t="s">
        <v>143</v>
      </c>
      <c r="B7" s="67">
        <v>497</v>
      </c>
      <c r="C7" s="67">
        <v>200</v>
      </c>
      <c r="D7" s="17">
        <v>5</v>
      </c>
      <c r="E7" s="17">
        <v>4.4000000000000004</v>
      </c>
      <c r="F7" s="17">
        <v>31.7</v>
      </c>
      <c r="G7" s="41">
        <v>86</v>
      </c>
      <c r="H7" s="17">
        <v>1.7</v>
      </c>
      <c r="I7" s="17">
        <v>0</v>
      </c>
      <c r="J7" s="17">
        <v>0.03</v>
      </c>
      <c r="K7" s="41">
        <v>0.06</v>
      </c>
      <c r="L7" s="17">
        <v>163</v>
      </c>
      <c r="M7" s="17">
        <v>150</v>
      </c>
      <c r="N7" s="17">
        <v>39</v>
      </c>
      <c r="O7" s="41">
        <v>1.3</v>
      </c>
    </row>
    <row r="8" spans="1:16" ht="15.75">
      <c r="A8" s="23" t="s">
        <v>140</v>
      </c>
      <c r="B8" s="60">
        <v>111</v>
      </c>
      <c r="C8" s="60">
        <v>70</v>
      </c>
      <c r="D8" s="23">
        <v>5.2</v>
      </c>
      <c r="E8" s="23">
        <v>2</v>
      </c>
      <c r="F8" s="23">
        <v>35.9</v>
      </c>
      <c r="G8" s="26">
        <v>183.4</v>
      </c>
      <c r="H8" s="23">
        <v>0</v>
      </c>
      <c r="I8" s="23">
        <v>1.19</v>
      </c>
      <c r="J8" s="23">
        <v>0</v>
      </c>
      <c r="K8" s="26">
        <v>7.0000000000000007E-2</v>
      </c>
      <c r="L8" s="23">
        <v>13.3</v>
      </c>
      <c r="M8" s="23">
        <v>45.5</v>
      </c>
      <c r="N8" s="23">
        <v>9.1</v>
      </c>
      <c r="O8" s="26">
        <v>0.8</v>
      </c>
    </row>
    <row r="9" spans="1:16" ht="14.25" customHeight="1">
      <c r="A9" s="23" t="s">
        <v>22</v>
      </c>
      <c r="B9" s="60">
        <v>109</v>
      </c>
      <c r="C9" s="60">
        <v>30</v>
      </c>
      <c r="D9" s="23">
        <v>1.9</v>
      </c>
      <c r="E9" s="23">
        <v>0.36</v>
      </c>
      <c r="F9" s="23">
        <v>9.9</v>
      </c>
      <c r="G9" s="26">
        <v>52.2</v>
      </c>
      <c r="H9" s="25">
        <v>0</v>
      </c>
      <c r="I9" s="25">
        <v>0.42</v>
      </c>
      <c r="J9" s="23">
        <v>0</v>
      </c>
      <c r="K9" s="26">
        <v>0.04</v>
      </c>
      <c r="L9" s="23">
        <v>10.5</v>
      </c>
      <c r="M9" s="23">
        <v>47.4</v>
      </c>
      <c r="N9" s="23">
        <v>14.1</v>
      </c>
      <c r="O9" s="43">
        <v>1.05</v>
      </c>
    </row>
    <row r="10" spans="1:16" ht="15.75">
      <c r="A10" s="17"/>
      <c r="B10" s="67"/>
      <c r="C10" s="67"/>
      <c r="D10" s="17"/>
      <c r="E10" s="17"/>
      <c r="F10" s="17"/>
      <c r="G10" s="70">
        <v>641</v>
      </c>
      <c r="H10" s="19"/>
      <c r="I10" s="19"/>
      <c r="J10" s="17"/>
      <c r="K10" s="41"/>
      <c r="L10" s="17"/>
      <c r="M10" s="17"/>
      <c r="N10" s="17"/>
      <c r="O10" s="41"/>
    </row>
    <row r="11" spans="1:16" ht="15.75">
      <c r="A11" s="53" t="s">
        <v>17</v>
      </c>
      <c r="B11" s="106"/>
      <c r="C11" s="65"/>
      <c r="D11" s="54"/>
      <c r="E11" s="23"/>
      <c r="F11" s="23"/>
      <c r="G11" s="26"/>
      <c r="H11" s="53"/>
      <c r="I11" s="53"/>
      <c r="J11" s="23"/>
      <c r="K11" s="26"/>
      <c r="L11" s="23"/>
      <c r="M11" s="23"/>
      <c r="N11" s="23"/>
      <c r="O11" s="26"/>
    </row>
    <row r="12" spans="1:16" ht="15.75">
      <c r="A12" s="18" t="s">
        <v>24</v>
      </c>
      <c r="B12" s="111">
        <v>518</v>
      </c>
      <c r="C12" s="93">
        <v>200</v>
      </c>
      <c r="D12" s="75">
        <v>1</v>
      </c>
      <c r="E12" s="25">
        <v>0.2</v>
      </c>
      <c r="F12" s="25">
        <v>0.2</v>
      </c>
      <c r="G12" s="75">
        <v>92</v>
      </c>
      <c r="H12" s="25">
        <v>4</v>
      </c>
      <c r="I12" s="25">
        <v>0</v>
      </c>
      <c r="J12" s="75">
        <v>0</v>
      </c>
      <c r="K12" s="75">
        <v>0.02</v>
      </c>
      <c r="L12" s="25">
        <v>14</v>
      </c>
      <c r="M12" s="75">
        <v>0</v>
      </c>
      <c r="N12" s="25">
        <v>0</v>
      </c>
      <c r="O12" s="43">
        <v>0.2</v>
      </c>
    </row>
    <row r="13" spans="1:16" ht="15.75">
      <c r="A13" s="18" t="s">
        <v>52</v>
      </c>
      <c r="B13" s="61" t="s">
        <v>71</v>
      </c>
      <c r="C13" s="61">
        <v>250</v>
      </c>
      <c r="D13" s="18">
        <v>3.7</v>
      </c>
      <c r="E13" s="18">
        <v>2.2000000000000002</v>
      </c>
      <c r="F13" s="18">
        <v>22.6</v>
      </c>
      <c r="G13" s="43">
        <v>228.5</v>
      </c>
      <c r="H13" s="42">
        <v>9.58</v>
      </c>
      <c r="I13" s="42">
        <v>0.25</v>
      </c>
      <c r="J13" s="18">
        <v>0.02</v>
      </c>
      <c r="K13" s="43">
        <v>0.04</v>
      </c>
      <c r="L13" s="18">
        <v>115.5</v>
      </c>
      <c r="M13" s="42">
        <v>126.6</v>
      </c>
      <c r="N13" s="42">
        <v>3.6</v>
      </c>
      <c r="O13" s="43">
        <v>0.25</v>
      </c>
    </row>
    <row r="14" spans="1:16" ht="15.75">
      <c r="A14" s="17"/>
      <c r="B14" s="67"/>
      <c r="C14" s="67"/>
      <c r="D14" s="17"/>
      <c r="E14" s="41"/>
      <c r="F14" s="17"/>
      <c r="G14" s="70">
        <v>320.5</v>
      </c>
      <c r="H14" s="19"/>
      <c r="I14" s="19"/>
      <c r="J14" s="17"/>
      <c r="K14" s="41"/>
      <c r="L14" s="17"/>
      <c r="M14" s="19"/>
      <c r="N14" s="19"/>
      <c r="O14" s="41"/>
    </row>
    <row r="15" spans="1:16" ht="15.75">
      <c r="A15" s="72" t="s">
        <v>18</v>
      </c>
      <c r="B15" s="106"/>
      <c r="C15" s="65"/>
      <c r="D15" s="54"/>
      <c r="E15" s="55"/>
      <c r="F15" s="54"/>
      <c r="G15" s="55"/>
      <c r="H15" s="54"/>
      <c r="I15" s="54"/>
      <c r="J15" s="54"/>
      <c r="K15" s="55"/>
      <c r="L15" s="54"/>
      <c r="M15" s="54"/>
      <c r="N15" s="54"/>
      <c r="O15" s="55"/>
    </row>
    <row r="16" spans="1:16" ht="15.75">
      <c r="A16" s="33" t="s">
        <v>85</v>
      </c>
      <c r="B16" s="68">
        <v>144</v>
      </c>
      <c r="C16" s="60" t="s">
        <v>185</v>
      </c>
      <c r="D16" s="23">
        <v>4.7</v>
      </c>
      <c r="E16" s="71">
        <v>6.7</v>
      </c>
      <c r="F16" s="25">
        <v>9.1999999999999993</v>
      </c>
      <c r="G16" s="26">
        <v>191.3</v>
      </c>
      <c r="H16" s="23">
        <v>1</v>
      </c>
      <c r="I16" s="25">
        <v>0.2</v>
      </c>
      <c r="J16" s="25">
        <v>0.3</v>
      </c>
      <c r="K16" s="26">
        <v>0.02</v>
      </c>
      <c r="L16" s="23">
        <v>19</v>
      </c>
      <c r="M16" s="25">
        <v>65.7</v>
      </c>
      <c r="N16" s="25">
        <v>2.5499999999999998</v>
      </c>
      <c r="O16" s="26">
        <v>0.1</v>
      </c>
    </row>
    <row r="17" spans="1:15" ht="15.75">
      <c r="A17" s="17" t="s">
        <v>37</v>
      </c>
      <c r="B17" s="67">
        <v>423</v>
      </c>
      <c r="C17" s="67">
        <v>150</v>
      </c>
      <c r="D17" s="17">
        <v>2.5</v>
      </c>
      <c r="E17" s="49">
        <v>5.4</v>
      </c>
      <c r="F17" s="17">
        <v>5.8</v>
      </c>
      <c r="G17" s="41">
        <v>132.69999999999999</v>
      </c>
      <c r="H17" s="17">
        <v>3.5</v>
      </c>
      <c r="I17" s="19">
        <v>1</v>
      </c>
      <c r="J17" s="19">
        <v>0.04</v>
      </c>
      <c r="K17" s="41">
        <v>0.6</v>
      </c>
      <c r="L17" s="17">
        <v>91.5</v>
      </c>
      <c r="M17" s="19">
        <v>82.5</v>
      </c>
      <c r="N17" s="19">
        <v>3.6</v>
      </c>
      <c r="O17" s="41">
        <v>0.2</v>
      </c>
    </row>
    <row r="18" spans="1:15" ht="18.75" customHeight="1">
      <c r="A18" s="23" t="s">
        <v>54</v>
      </c>
      <c r="B18" s="60">
        <v>381</v>
      </c>
      <c r="C18" s="60">
        <v>80</v>
      </c>
      <c r="D18" s="23">
        <v>14.2</v>
      </c>
      <c r="E18" s="75">
        <v>14</v>
      </c>
      <c r="F18" s="25">
        <v>11.4</v>
      </c>
      <c r="G18" s="26">
        <v>328.8</v>
      </c>
      <c r="H18" s="23">
        <v>0</v>
      </c>
      <c r="I18" s="25">
        <v>0.4</v>
      </c>
      <c r="J18" s="25">
        <v>0.03</v>
      </c>
      <c r="K18" s="26">
        <v>7.0000000000000007E-2</v>
      </c>
      <c r="L18" s="23">
        <v>31.2</v>
      </c>
      <c r="M18" s="25">
        <v>148</v>
      </c>
      <c r="N18" s="25">
        <v>20.8</v>
      </c>
      <c r="O18" s="26">
        <v>2.2000000000000002</v>
      </c>
    </row>
    <row r="19" spans="1:15" ht="30.75" customHeight="1">
      <c r="A19" s="74" t="s">
        <v>86</v>
      </c>
      <c r="B19" s="60">
        <v>67</v>
      </c>
      <c r="C19" s="60">
        <v>70</v>
      </c>
      <c r="D19" s="23">
        <v>3</v>
      </c>
      <c r="E19" s="75">
        <v>1.4</v>
      </c>
      <c r="F19" s="25">
        <v>7.4</v>
      </c>
      <c r="G19" s="26">
        <v>217.3</v>
      </c>
      <c r="H19" s="23">
        <v>0.56000000000000005</v>
      </c>
      <c r="I19" s="25">
        <v>0.35</v>
      </c>
      <c r="J19" s="25">
        <v>0</v>
      </c>
      <c r="K19" s="26">
        <v>0.06</v>
      </c>
      <c r="L19" s="23">
        <v>16.8</v>
      </c>
      <c r="M19" s="25">
        <v>53</v>
      </c>
      <c r="N19" s="25">
        <v>19</v>
      </c>
      <c r="O19" s="26">
        <v>0.5</v>
      </c>
    </row>
    <row r="20" spans="1:15" ht="15.75">
      <c r="A20" s="23" t="s">
        <v>44</v>
      </c>
      <c r="B20" s="60">
        <v>512</v>
      </c>
      <c r="C20" s="60">
        <v>200</v>
      </c>
      <c r="D20" s="23">
        <v>0.3</v>
      </c>
      <c r="E20" s="75">
        <v>0</v>
      </c>
      <c r="F20" s="25">
        <v>20.100000000000001</v>
      </c>
      <c r="G20" s="26">
        <v>81</v>
      </c>
      <c r="H20" s="23">
        <v>0.8</v>
      </c>
      <c r="I20" s="25">
        <v>0</v>
      </c>
      <c r="J20" s="25">
        <v>0</v>
      </c>
      <c r="K20" s="26">
        <v>0</v>
      </c>
      <c r="L20" s="23">
        <v>10</v>
      </c>
      <c r="M20" s="25">
        <v>6</v>
      </c>
      <c r="N20" s="25">
        <v>3</v>
      </c>
      <c r="O20" s="26">
        <v>0.6</v>
      </c>
    </row>
    <row r="21" spans="1:15" ht="15.75">
      <c r="A21" s="17" t="s">
        <v>27</v>
      </c>
      <c r="B21" s="67">
        <v>108</v>
      </c>
      <c r="C21" s="67">
        <v>65</v>
      </c>
      <c r="D21" s="17">
        <v>3.2</v>
      </c>
      <c r="E21" s="19">
        <v>0.3</v>
      </c>
      <c r="F21" s="19">
        <v>21.3</v>
      </c>
      <c r="G21" s="41">
        <v>101.8</v>
      </c>
      <c r="H21" s="17">
        <v>0</v>
      </c>
      <c r="I21" s="19">
        <v>0.47</v>
      </c>
      <c r="J21" s="19">
        <v>0</v>
      </c>
      <c r="K21" s="41">
        <v>0.04</v>
      </c>
      <c r="L21" s="17">
        <v>8.6</v>
      </c>
      <c r="M21" s="19">
        <v>28.1</v>
      </c>
      <c r="N21" s="19">
        <v>6</v>
      </c>
      <c r="O21" s="41">
        <v>0.4</v>
      </c>
    </row>
    <row r="22" spans="1:15" ht="12.75" customHeight="1">
      <c r="A22" s="23" t="s">
        <v>22</v>
      </c>
      <c r="B22" s="60">
        <v>109</v>
      </c>
      <c r="C22" s="60">
        <v>40</v>
      </c>
      <c r="D22" s="23">
        <v>2.6</v>
      </c>
      <c r="E22" s="23">
        <v>0.48</v>
      </c>
      <c r="F22" s="23">
        <v>13.3</v>
      </c>
      <c r="G22" s="26">
        <v>69.599999999999994</v>
      </c>
      <c r="H22" s="25">
        <v>0</v>
      </c>
      <c r="I22" s="25">
        <v>0.56000000000000005</v>
      </c>
      <c r="J22" s="23">
        <v>0</v>
      </c>
      <c r="K22" s="26">
        <v>7.0000000000000007E-2</v>
      </c>
      <c r="L22" s="23">
        <v>14</v>
      </c>
      <c r="M22" s="23">
        <v>63.2</v>
      </c>
      <c r="N22" s="23">
        <v>18.8</v>
      </c>
      <c r="O22" s="23">
        <v>1.5</v>
      </c>
    </row>
    <row r="23" spans="1:15" ht="15.75">
      <c r="A23" s="17"/>
      <c r="B23" s="67"/>
      <c r="C23" s="67"/>
      <c r="D23" s="17"/>
      <c r="E23" s="41"/>
      <c r="F23" s="17"/>
      <c r="G23" s="70">
        <v>1122.5</v>
      </c>
      <c r="H23" s="17"/>
      <c r="I23" s="17"/>
      <c r="J23" s="17"/>
      <c r="K23" s="41"/>
      <c r="L23" s="17"/>
      <c r="M23" s="17"/>
      <c r="N23" s="17"/>
      <c r="O23" s="41"/>
    </row>
    <row r="24" spans="1:15" ht="15.75">
      <c r="A24" s="21" t="s">
        <v>23</v>
      </c>
      <c r="B24" s="112"/>
      <c r="C24" s="65"/>
      <c r="D24" s="54"/>
      <c r="E24" s="54"/>
      <c r="F24" s="54"/>
      <c r="G24" s="55"/>
      <c r="H24" s="54"/>
      <c r="I24" s="54"/>
      <c r="J24" s="54"/>
      <c r="K24" s="55"/>
      <c r="L24" s="54"/>
      <c r="M24" s="54"/>
      <c r="N24" s="54"/>
      <c r="O24" s="55"/>
    </row>
    <row r="25" spans="1:15" ht="15.75">
      <c r="A25" s="23" t="s">
        <v>151</v>
      </c>
      <c r="B25" s="60" t="s">
        <v>153</v>
      </c>
      <c r="C25" s="60" t="s">
        <v>152</v>
      </c>
      <c r="D25" s="25">
        <v>15.7</v>
      </c>
      <c r="E25" s="25">
        <v>16.100000000000001</v>
      </c>
      <c r="F25" s="25">
        <v>94.9</v>
      </c>
      <c r="G25" s="26">
        <v>241</v>
      </c>
      <c r="H25" s="23">
        <v>1</v>
      </c>
      <c r="I25" s="25">
        <v>5.0999999999999996</v>
      </c>
      <c r="J25" s="25">
        <v>0.22</v>
      </c>
      <c r="K25" s="26">
        <v>0.01</v>
      </c>
      <c r="L25" s="23">
        <v>23.3</v>
      </c>
      <c r="M25" s="25">
        <v>28.2</v>
      </c>
      <c r="N25" s="25">
        <v>40.700000000000003</v>
      </c>
      <c r="O25" s="26">
        <v>0.9</v>
      </c>
    </row>
    <row r="26" spans="1:15" ht="15.75">
      <c r="A26" s="18" t="s">
        <v>150</v>
      </c>
      <c r="B26" s="60">
        <v>495</v>
      </c>
      <c r="C26" s="60">
        <v>200</v>
      </c>
      <c r="D26" s="25">
        <v>1.5</v>
      </c>
      <c r="E26" s="25">
        <v>1.3</v>
      </c>
      <c r="F26" s="25">
        <v>15.9</v>
      </c>
      <c r="G26" s="26">
        <v>81</v>
      </c>
      <c r="H26" s="23">
        <v>1.3</v>
      </c>
      <c r="I26" s="25">
        <v>0</v>
      </c>
      <c r="J26" s="25">
        <v>0.01</v>
      </c>
      <c r="K26" s="26">
        <v>0.04</v>
      </c>
      <c r="L26" s="23">
        <v>42.7</v>
      </c>
      <c r="M26" s="25">
        <v>93</v>
      </c>
      <c r="N26" s="25">
        <v>15</v>
      </c>
      <c r="O26" s="26">
        <v>0.4</v>
      </c>
    </row>
    <row r="27" spans="1:15" ht="15.75">
      <c r="A27" s="17"/>
      <c r="B27" s="67"/>
      <c r="C27" s="67"/>
      <c r="D27" s="17"/>
      <c r="E27" s="17"/>
      <c r="F27" s="17"/>
      <c r="G27" s="70">
        <v>322</v>
      </c>
      <c r="H27" s="17"/>
      <c r="I27" s="17"/>
      <c r="J27" s="17"/>
      <c r="K27" s="41"/>
      <c r="L27" s="17"/>
      <c r="M27" s="17"/>
      <c r="N27" s="17"/>
      <c r="O27" s="41"/>
    </row>
    <row r="28" spans="1:15" ht="15.75">
      <c r="A28" s="24" t="s">
        <v>26</v>
      </c>
      <c r="B28" s="113"/>
      <c r="C28" s="60"/>
      <c r="D28" s="23"/>
      <c r="E28" s="23"/>
      <c r="F28" s="23"/>
      <c r="G28" s="26"/>
      <c r="H28" s="23"/>
      <c r="I28" s="23"/>
      <c r="J28" s="23"/>
      <c r="K28" s="26"/>
      <c r="L28" s="23"/>
      <c r="M28" s="23"/>
      <c r="N28" s="23"/>
      <c r="O28" s="26"/>
    </row>
    <row r="29" spans="1:15" ht="15.75">
      <c r="A29" s="19" t="s">
        <v>39</v>
      </c>
      <c r="B29" s="119">
        <v>173</v>
      </c>
      <c r="C29" s="67">
        <v>150</v>
      </c>
      <c r="D29" s="17">
        <v>2.8</v>
      </c>
      <c r="E29" s="17">
        <v>6.1</v>
      </c>
      <c r="F29" s="17">
        <v>31.7</v>
      </c>
      <c r="G29" s="41">
        <v>198.5</v>
      </c>
      <c r="H29" s="17">
        <v>34</v>
      </c>
      <c r="I29" s="17">
        <v>0.25</v>
      </c>
      <c r="J29" s="17">
        <v>7.0000000000000007E-2</v>
      </c>
      <c r="K29" s="41">
        <v>0.02</v>
      </c>
      <c r="L29" s="17">
        <v>27.5</v>
      </c>
      <c r="M29" s="17">
        <v>132.5</v>
      </c>
      <c r="N29" s="17">
        <v>5</v>
      </c>
      <c r="O29" s="41">
        <v>0.2</v>
      </c>
    </row>
    <row r="30" spans="1:15" ht="15.75">
      <c r="A30" s="25" t="s">
        <v>40</v>
      </c>
      <c r="B30" s="68">
        <v>345</v>
      </c>
      <c r="C30" s="60">
        <v>90</v>
      </c>
      <c r="D30" s="23">
        <v>12.5</v>
      </c>
      <c r="E30" s="23">
        <v>1.8</v>
      </c>
      <c r="F30" s="23">
        <v>8.6</v>
      </c>
      <c r="G30" s="26">
        <v>101.7</v>
      </c>
      <c r="H30" s="23">
        <v>0.36</v>
      </c>
      <c r="I30" s="23">
        <v>0.1</v>
      </c>
      <c r="J30" s="23">
        <v>0.02</v>
      </c>
      <c r="K30" s="23">
        <v>0.06</v>
      </c>
      <c r="L30" s="23">
        <v>31.5</v>
      </c>
      <c r="M30" s="23">
        <v>144</v>
      </c>
      <c r="N30" s="23">
        <v>2</v>
      </c>
      <c r="O30" s="26">
        <v>0.6</v>
      </c>
    </row>
    <row r="31" spans="1:15" ht="13.5" customHeight="1">
      <c r="A31" s="42" t="s">
        <v>154</v>
      </c>
      <c r="B31" s="134">
        <v>117</v>
      </c>
      <c r="C31" s="61">
        <v>100</v>
      </c>
      <c r="D31" s="18">
        <v>1.7</v>
      </c>
      <c r="E31" s="42">
        <v>13.3</v>
      </c>
      <c r="F31" s="42">
        <v>5.0999999999999996</v>
      </c>
      <c r="G31" s="43">
        <v>84</v>
      </c>
      <c r="H31" s="42">
        <v>7</v>
      </c>
      <c r="I31" s="42">
        <v>0.85</v>
      </c>
      <c r="J31" s="18">
        <v>0</v>
      </c>
      <c r="K31" s="18">
        <v>0.03</v>
      </c>
      <c r="L31" s="18">
        <v>43</v>
      </c>
      <c r="M31" s="18">
        <v>31</v>
      </c>
      <c r="N31" s="18">
        <v>1.5</v>
      </c>
      <c r="O31" s="43">
        <v>0.7</v>
      </c>
    </row>
    <row r="32" spans="1:15" ht="15.75">
      <c r="A32" s="17" t="s">
        <v>27</v>
      </c>
      <c r="B32" s="67">
        <v>108</v>
      </c>
      <c r="C32" s="67">
        <v>65</v>
      </c>
      <c r="D32" s="17">
        <v>3.2</v>
      </c>
      <c r="E32" s="19">
        <v>0.3</v>
      </c>
      <c r="F32" s="19">
        <v>21.3</v>
      </c>
      <c r="G32" s="41">
        <v>101.8</v>
      </c>
      <c r="H32" s="17">
        <v>0</v>
      </c>
      <c r="I32" s="19">
        <v>0.47</v>
      </c>
      <c r="J32" s="19">
        <v>0</v>
      </c>
      <c r="K32" s="41">
        <v>0.04</v>
      </c>
      <c r="L32" s="17">
        <v>8.6</v>
      </c>
      <c r="M32" s="19">
        <v>28.1</v>
      </c>
      <c r="N32" s="19">
        <v>6</v>
      </c>
      <c r="O32" s="23">
        <v>0.4</v>
      </c>
    </row>
    <row r="33" spans="1:15" ht="15.75">
      <c r="A33" s="23" t="s">
        <v>22</v>
      </c>
      <c r="B33" s="60">
        <v>109</v>
      </c>
      <c r="C33" s="60">
        <v>30</v>
      </c>
      <c r="D33" s="23">
        <v>1.9</v>
      </c>
      <c r="E33" s="23">
        <v>0.36</v>
      </c>
      <c r="F33" s="23">
        <v>9.9</v>
      </c>
      <c r="G33" s="26">
        <v>52.2</v>
      </c>
      <c r="H33" s="25">
        <v>0</v>
      </c>
      <c r="I33" s="25">
        <v>0.42</v>
      </c>
      <c r="J33" s="23">
        <v>0</v>
      </c>
      <c r="K33" s="26">
        <v>0.04</v>
      </c>
      <c r="L33" s="23">
        <v>10.5</v>
      </c>
      <c r="M33" s="23">
        <v>47.4</v>
      </c>
      <c r="N33" s="23">
        <v>14.1</v>
      </c>
      <c r="O33" s="43">
        <v>1.05</v>
      </c>
    </row>
    <row r="34" spans="1:15" ht="15.75">
      <c r="A34" s="23" t="s">
        <v>28</v>
      </c>
      <c r="B34" s="68">
        <v>493</v>
      </c>
      <c r="C34" s="60">
        <v>200</v>
      </c>
      <c r="D34" s="23">
        <v>0.1</v>
      </c>
      <c r="E34" s="23">
        <v>0</v>
      </c>
      <c r="F34" s="23">
        <v>15</v>
      </c>
      <c r="G34" s="26">
        <v>60</v>
      </c>
      <c r="H34" s="23">
        <v>0</v>
      </c>
      <c r="I34" s="23">
        <v>0</v>
      </c>
      <c r="J34" s="23">
        <v>0</v>
      </c>
      <c r="K34" s="26">
        <v>0</v>
      </c>
      <c r="L34" s="23">
        <v>11</v>
      </c>
      <c r="M34" s="23">
        <v>3</v>
      </c>
      <c r="N34" s="23">
        <v>1</v>
      </c>
      <c r="O34" s="26">
        <v>0.3</v>
      </c>
    </row>
    <row r="35" spans="1:15" ht="15" customHeight="1">
      <c r="A35" s="25" t="s">
        <v>155</v>
      </c>
      <c r="B35" s="68" t="s">
        <v>158</v>
      </c>
      <c r="C35" s="60">
        <v>20</v>
      </c>
      <c r="D35" s="23">
        <v>0.02</v>
      </c>
      <c r="E35" s="25">
        <v>0</v>
      </c>
      <c r="F35" s="25">
        <v>15.8</v>
      </c>
      <c r="G35" s="26">
        <v>44.2</v>
      </c>
      <c r="H35" s="25">
        <v>0</v>
      </c>
      <c r="I35" s="25">
        <v>0</v>
      </c>
      <c r="J35" s="23">
        <v>0</v>
      </c>
      <c r="K35" s="26">
        <v>0</v>
      </c>
      <c r="L35" s="23">
        <v>0.8</v>
      </c>
      <c r="M35" s="23">
        <v>0.2</v>
      </c>
      <c r="N35" s="17">
        <v>0.4</v>
      </c>
      <c r="O35" s="41">
        <v>0.08</v>
      </c>
    </row>
    <row r="36" spans="1:15" ht="15.75">
      <c r="A36" s="19"/>
      <c r="B36" s="119"/>
      <c r="C36" s="67"/>
      <c r="D36" s="17"/>
      <c r="E36" s="19"/>
      <c r="F36" s="19"/>
      <c r="G36" s="70">
        <v>642.4</v>
      </c>
      <c r="H36" s="19"/>
      <c r="I36" s="19"/>
      <c r="J36" s="17"/>
      <c r="K36" s="41"/>
      <c r="L36" s="17"/>
      <c r="M36" s="17"/>
      <c r="N36" s="23"/>
      <c r="O36" s="26"/>
    </row>
    <row r="37" spans="1:15" ht="15.75">
      <c r="A37" s="21" t="s">
        <v>29</v>
      </c>
      <c r="B37" s="112"/>
      <c r="C37" s="65"/>
      <c r="D37" s="54"/>
      <c r="E37" s="54"/>
      <c r="F37" s="54"/>
      <c r="G37" s="55"/>
      <c r="H37" s="54"/>
      <c r="I37" s="54"/>
      <c r="J37" s="54"/>
      <c r="K37" s="55"/>
      <c r="L37" s="54"/>
      <c r="M37" s="54"/>
      <c r="N37" s="54"/>
      <c r="O37" s="55"/>
    </row>
    <row r="38" spans="1:15" ht="15.75">
      <c r="A38" s="23" t="s">
        <v>64</v>
      </c>
      <c r="B38" s="50"/>
      <c r="C38" s="60">
        <v>180</v>
      </c>
      <c r="D38" s="23">
        <v>4.5</v>
      </c>
      <c r="E38" s="23">
        <v>6.4</v>
      </c>
      <c r="F38" s="23">
        <v>6.8</v>
      </c>
      <c r="G38" s="26">
        <v>160.5</v>
      </c>
      <c r="H38" s="23">
        <v>0.4</v>
      </c>
      <c r="I38" s="23">
        <v>0.17</v>
      </c>
      <c r="J38" s="23">
        <v>0.04</v>
      </c>
      <c r="K38" s="26">
        <v>0.03</v>
      </c>
      <c r="L38" s="23">
        <v>200.8</v>
      </c>
      <c r="M38" s="23">
        <v>149</v>
      </c>
      <c r="N38" s="23">
        <v>22.6</v>
      </c>
      <c r="O38" s="26">
        <v>0.1</v>
      </c>
    </row>
    <row r="39" spans="1:15" ht="15.75">
      <c r="A39" s="18"/>
      <c r="B39" s="18"/>
      <c r="C39" s="61"/>
      <c r="D39" s="18"/>
      <c r="E39" s="18"/>
      <c r="F39" s="18"/>
      <c r="G39" s="83">
        <v>160.5</v>
      </c>
      <c r="H39" s="18"/>
      <c r="I39" s="18"/>
      <c r="J39" s="18"/>
      <c r="K39" s="43"/>
      <c r="L39" s="18"/>
      <c r="M39" s="18"/>
      <c r="N39" s="18"/>
      <c r="O39" s="43"/>
    </row>
    <row r="40" spans="1:15" ht="23.25" customHeight="1">
      <c r="A40" s="24" t="s">
        <v>30</v>
      </c>
      <c r="B40" s="24"/>
      <c r="C40" s="23"/>
      <c r="D40" s="150">
        <f t="shared" ref="D40:O40" si="0">D4+D7+D8+D9+D13+D12+D16+D17+D18+D19+D20+D21+D25+D26+D29+D31+D34+D38+D30+D32+D22+D33+D35+D5+D6</f>
        <v>111.97</v>
      </c>
      <c r="E40" s="150">
        <f t="shared" si="0"/>
        <v>118.19</v>
      </c>
      <c r="F40" s="150">
        <f t="shared" si="0"/>
        <v>424.28000000000003</v>
      </c>
      <c r="G40" s="150">
        <f t="shared" si="0"/>
        <v>3208.8999999999996</v>
      </c>
      <c r="H40" s="150">
        <f t="shared" si="0"/>
        <v>66.599999999999994</v>
      </c>
      <c r="I40" s="150">
        <f t="shared" si="0"/>
        <v>13.2</v>
      </c>
      <c r="J40" s="150">
        <f t="shared" si="0"/>
        <v>0.87000000000000011</v>
      </c>
      <c r="K40" s="150">
        <f t="shared" si="0"/>
        <v>1.3900000000000003</v>
      </c>
      <c r="L40" s="150">
        <f t="shared" si="0"/>
        <v>1189.5</v>
      </c>
      <c r="M40" s="150">
        <f t="shared" si="0"/>
        <v>1770.7000000000003</v>
      </c>
      <c r="N40" s="150">
        <f t="shared" si="0"/>
        <v>299.04999999999995</v>
      </c>
      <c r="O40" s="150">
        <f t="shared" si="0"/>
        <v>14.55</v>
      </c>
    </row>
    <row r="41" spans="1:15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</row>
    <row r="42" spans="1:15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</row>
    <row r="43" spans="1:15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</row>
    <row r="45" spans="1:15">
      <c r="H45" s="57"/>
    </row>
  </sheetData>
  <printOptions horizontalCentered="1"/>
  <pageMargins left="0.23622047244094491" right="0.23622047244094491" top="0.39370078740157483" bottom="0.39370078740157483" header="0.31496062992125984" footer="0.31496062992125984"/>
  <pageSetup paperSize="9" scale="83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Q46"/>
  <sheetViews>
    <sheetView topLeftCell="A26" zoomScaleNormal="100" workbookViewId="0">
      <selection activeCell="I46" sqref="I46"/>
    </sheetView>
  </sheetViews>
  <sheetFormatPr defaultRowHeight="15"/>
  <cols>
    <col min="1" max="1" width="28.140625" customWidth="1"/>
    <col min="2" max="2" width="12.7109375" customWidth="1"/>
    <col min="3" max="3" width="9.28515625" customWidth="1"/>
    <col min="6" max="6" width="8.42578125" customWidth="1"/>
    <col min="12" max="13" width="9.140625" customWidth="1"/>
  </cols>
  <sheetData>
    <row r="1" spans="1:17" ht="22.5" customHeight="1">
      <c r="A1" s="1" t="s">
        <v>2</v>
      </c>
      <c r="B1" s="1" t="s">
        <v>65</v>
      </c>
      <c r="C1" s="2" t="s">
        <v>3</v>
      </c>
      <c r="D1" s="1" t="s">
        <v>8</v>
      </c>
      <c r="E1" s="3"/>
      <c r="F1" s="3"/>
      <c r="G1" s="7"/>
      <c r="H1" s="3" t="s">
        <v>7</v>
      </c>
      <c r="I1" s="3"/>
      <c r="J1" s="3"/>
      <c r="K1" s="7"/>
      <c r="L1" s="3" t="s">
        <v>12</v>
      </c>
      <c r="M1" s="3"/>
      <c r="N1" s="3"/>
      <c r="O1" s="4"/>
    </row>
    <row r="2" spans="1:17" ht="15" customHeight="1">
      <c r="A2" s="5" t="s">
        <v>0</v>
      </c>
      <c r="B2" s="40" t="s">
        <v>57</v>
      </c>
      <c r="C2" s="5" t="s">
        <v>1</v>
      </c>
      <c r="D2" s="5" t="s">
        <v>4</v>
      </c>
      <c r="E2" s="5" t="s">
        <v>5</v>
      </c>
      <c r="F2" s="5" t="s">
        <v>6</v>
      </c>
      <c r="G2" s="90" t="s">
        <v>20</v>
      </c>
      <c r="H2" s="5" t="s">
        <v>9</v>
      </c>
      <c r="I2" s="5" t="s">
        <v>21</v>
      </c>
      <c r="J2" s="5" t="s">
        <v>10</v>
      </c>
      <c r="K2" s="6" t="s">
        <v>11</v>
      </c>
      <c r="L2" s="5" t="s">
        <v>13</v>
      </c>
      <c r="M2" s="5" t="s">
        <v>19</v>
      </c>
      <c r="N2" s="5" t="s">
        <v>14</v>
      </c>
      <c r="O2" s="6" t="s">
        <v>15</v>
      </c>
      <c r="P2" s="10"/>
    </row>
    <row r="3" spans="1:17" ht="15.75">
      <c r="A3" s="72" t="s">
        <v>16</v>
      </c>
      <c r="B3" s="72"/>
      <c r="C3" s="54"/>
      <c r="D3" s="17"/>
      <c r="E3" s="17"/>
      <c r="F3" s="17"/>
      <c r="G3" s="41"/>
      <c r="H3" s="17"/>
      <c r="I3" s="17"/>
      <c r="J3" s="17"/>
      <c r="K3" s="41"/>
      <c r="L3" s="54"/>
      <c r="M3" s="54"/>
      <c r="N3" s="54"/>
      <c r="O3" s="55"/>
    </row>
    <row r="4" spans="1:17" ht="15.75" customHeight="1">
      <c r="A4" s="74" t="s">
        <v>90</v>
      </c>
      <c r="B4" s="60">
        <v>264</v>
      </c>
      <c r="C4" s="60">
        <v>170</v>
      </c>
      <c r="D4" s="71">
        <v>6.2</v>
      </c>
      <c r="E4" s="23">
        <v>6.2</v>
      </c>
      <c r="F4" s="23">
        <v>31</v>
      </c>
      <c r="G4" s="26">
        <v>148.80000000000001</v>
      </c>
      <c r="H4" s="25">
        <v>1.1000000000000001</v>
      </c>
      <c r="I4" s="25">
        <v>0.6</v>
      </c>
      <c r="J4" s="23">
        <v>0.04</v>
      </c>
      <c r="K4" s="26">
        <v>0.01</v>
      </c>
      <c r="L4" s="23">
        <v>115.7</v>
      </c>
      <c r="M4" s="23">
        <v>271.5</v>
      </c>
      <c r="N4" s="23">
        <v>32.9</v>
      </c>
      <c r="O4" s="26">
        <v>0.1</v>
      </c>
    </row>
    <row r="5" spans="1:17" ht="15.75">
      <c r="A5" s="54" t="s">
        <v>141</v>
      </c>
      <c r="B5" s="68">
        <v>501</v>
      </c>
      <c r="C5" s="60">
        <v>200</v>
      </c>
      <c r="D5" s="23">
        <v>3.2</v>
      </c>
      <c r="E5" s="23">
        <v>2.7</v>
      </c>
      <c r="F5" s="23">
        <v>15.9</v>
      </c>
      <c r="G5" s="26">
        <v>79</v>
      </c>
      <c r="H5" s="23">
        <v>1.3</v>
      </c>
      <c r="I5" s="23">
        <v>0</v>
      </c>
      <c r="J5" s="23">
        <v>0.02</v>
      </c>
      <c r="K5" s="26">
        <v>0.04</v>
      </c>
      <c r="L5" s="23">
        <v>126</v>
      </c>
      <c r="M5" s="23">
        <v>90</v>
      </c>
      <c r="N5" s="23">
        <v>14</v>
      </c>
      <c r="O5" s="26">
        <v>0.1</v>
      </c>
    </row>
    <row r="6" spans="1:17" ht="15.75">
      <c r="A6" s="23" t="s">
        <v>140</v>
      </c>
      <c r="B6" s="60">
        <v>111</v>
      </c>
      <c r="C6" s="60">
        <v>70</v>
      </c>
      <c r="D6" s="23">
        <v>5.2</v>
      </c>
      <c r="E6" s="23">
        <v>2</v>
      </c>
      <c r="F6" s="23">
        <v>35.9</v>
      </c>
      <c r="G6" s="26">
        <v>183.4</v>
      </c>
      <c r="H6" s="23">
        <v>0</v>
      </c>
      <c r="I6" s="23">
        <v>1.19</v>
      </c>
      <c r="J6" s="23">
        <v>0</v>
      </c>
      <c r="K6" s="26">
        <v>7.0000000000000007E-2</v>
      </c>
      <c r="L6" s="23">
        <v>13.3</v>
      </c>
      <c r="M6" s="23">
        <v>45.5</v>
      </c>
      <c r="N6" s="23">
        <v>9.1</v>
      </c>
      <c r="O6" s="26">
        <v>0.8</v>
      </c>
    </row>
    <row r="7" spans="1:17" ht="15.75">
      <c r="A7" s="23" t="s">
        <v>22</v>
      </c>
      <c r="B7" s="60">
        <v>109</v>
      </c>
      <c r="C7" s="60">
        <v>30</v>
      </c>
      <c r="D7" s="23">
        <v>1.9</v>
      </c>
      <c r="E7" s="23">
        <v>0.36</v>
      </c>
      <c r="F7" s="23">
        <v>9.9</v>
      </c>
      <c r="G7" s="26">
        <v>52.2</v>
      </c>
      <c r="H7" s="25">
        <v>0</v>
      </c>
      <c r="I7" s="25">
        <v>0.42</v>
      </c>
      <c r="J7" s="23">
        <v>0</v>
      </c>
      <c r="K7" s="26">
        <v>0.04</v>
      </c>
      <c r="L7" s="23">
        <v>10.5</v>
      </c>
      <c r="M7" s="23">
        <v>47.4</v>
      </c>
      <c r="N7" s="23">
        <v>14.1</v>
      </c>
      <c r="O7" s="43">
        <v>1.05</v>
      </c>
      <c r="Q7" s="9"/>
    </row>
    <row r="8" spans="1:17" ht="15.75">
      <c r="A8" s="18" t="s">
        <v>144</v>
      </c>
      <c r="B8" s="61">
        <v>105</v>
      </c>
      <c r="C8" s="61">
        <v>15</v>
      </c>
      <c r="D8" s="18">
        <v>7.0000000000000007E-2</v>
      </c>
      <c r="E8" s="18">
        <v>12.3</v>
      </c>
      <c r="F8" s="18">
        <v>0.12</v>
      </c>
      <c r="G8" s="43">
        <v>112.2</v>
      </c>
      <c r="H8" s="42">
        <v>0</v>
      </c>
      <c r="I8" s="42">
        <v>0.15</v>
      </c>
      <c r="J8" s="18">
        <v>7.0000000000000007E-2</v>
      </c>
      <c r="K8" s="43">
        <v>0</v>
      </c>
      <c r="L8" s="18">
        <v>1.8</v>
      </c>
      <c r="M8" s="18">
        <v>2.8</v>
      </c>
      <c r="N8" s="18">
        <v>0</v>
      </c>
      <c r="O8" s="43">
        <v>0.03</v>
      </c>
      <c r="Q8" s="22"/>
    </row>
    <row r="9" spans="1:17" ht="15.75">
      <c r="A9" s="23" t="s">
        <v>78</v>
      </c>
      <c r="B9" s="60">
        <v>101</v>
      </c>
      <c r="C9" s="60">
        <v>30</v>
      </c>
      <c r="D9" s="23">
        <v>4.9000000000000004</v>
      </c>
      <c r="E9" s="23">
        <v>4.9000000000000004</v>
      </c>
      <c r="F9" s="23">
        <v>0.37</v>
      </c>
      <c r="G9" s="26">
        <v>66</v>
      </c>
      <c r="H9" s="25">
        <v>0.05</v>
      </c>
      <c r="I9" s="25">
        <v>7.0000000000000007E-2</v>
      </c>
      <c r="J9" s="23">
        <v>0.05</v>
      </c>
      <c r="K9" s="26">
        <v>0.01</v>
      </c>
      <c r="L9" s="23">
        <v>130</v>
      </c>
      <c r="M9" s="23">
        <v>90</v>
      </c>
      <c r="N9" s="23">
        <v>6.2</v>
      </c>
      <c r="O9" s="26">
        <v>0.15</v>
      </c>
      <c r="P9" s="62"/>
      <c r="Q9" s="22"/>
    </row>
    <row r="10" spans="1:17" ht="15.75">
      <c r="A10" s="23"/>
      <c r="B10" s="60"/>
      <c r="C10" s="61"/>
      <c r="D10" s="18"/>
      <c r="E10" s="18"/>
      <c r="F10" s="18"/>
      <c r="G10" s="141">
        <v>641.6</v>
      </c>
      <c r="H10" s="42"/>
      <c r="I10" s="42"/>
      <c r="J10" s="18"/>
      <c r="K10" s="43"/>
      <c r="L10" s="18"/>
      <c r="M10" s="18"/>
      <c r="N10" s="18"/>
      <c r="O10" s="43"/>
    </row>
    <row r="11" spans="1:17" ht="15.75">
      <c r="A11" s="53" t="s">
        <v>17</v>
      </c>
      <c r="B11" s="84"/>
      <c r="C11" s="60"/>
      <c r="D11" s="23"/>
      <c r="E11" s="23"/>
      <c r="F11" s="23"/>
      <c r="G11" s="26"/>
      <c r="H11" s="53"/>
      <c r="I11" s="53"/>
      <c r="J11" s="23"/>
      <c r="K11" s="26"/>
      <c r="L11" s="23"/>
      <c r="M11" s="23"/>
      <c r="N11" s="23"/>
      <c r="O11" s="26"/>
    </row>
    <row r="12" spans="1:17" ht="31.5">
      <c r="A12" s="74" t="s">
        <v>67</v>
      </c>
      <c r="B12" s="60">
        <v>13</v>
      </c>
      <c r="C12" s="60">
        <v>185</v>
      </c>
      <c r="D12" s="23">
        <v>4</v>
      </c>
      <c r="E12" s="26">
        <v>1.2</v>
      </c>
      <c r="F12" s="23">
        <v>27</v>
      </c>
      <c r="G12" s="26">
        <v>210</v>
      </c>
      <c r="H12" s="25">
        <v>4.9000000000000004</v>
      </c>
      <c r="I12" s="25">
        <v>0.48</v>
      </c>
      <c r="J12" s="23">
        <v>0</v>
      </c>
      <c r="K12" s="26">
        <v>0.01</v>
      </c>
      <c r="L12" s="23">
        <v>58.8</v>
      </c>
      <c r="M12" s="25">
        <v>118.4</v>
      </c>
      <c r="N12" s="25">
        <v>5.9</v>
      </c>
      <c r="O12" s="26">
        <v>0.12</v>
      </c>
    </row>
    <row r="13" spans="1:17" ht="15.75">
      <c r="A13" s="18" t="s">
        <v>80</v>
      </c>
      <c r="B13" s="111">
        <v>518</v>
      </c>
      <c r="C13" s="93">
        <v>200</v>
      </c>
      <c r="D13" s="75">
        <v>1</v>
      </c>
      <c r="E13" s="25">
        <v>0</v>
      </c>
      <c r="F13" s="25">
        <v>0.2</v>
      </c>
      <c r="G13" s="75">
        <v>110</v>
      </c>
      <c r="H13" s="25">
        <v>8</v>
      </c>
      <c r="I13" s="25">
        <v>0</v>
      </c>
      <c r="J13" s="75">
        <v>0</v>
      </c>
      <c r="K13" s="75">
        <v>0.04</v>
      </c>
      <c r="L13" s="25">
        <v>40</v>
      </c>
      <c r="M13" s="75">
        <v>0</v>
      </c>
      <c r="N13" s="25">
        <v>0</v>
      </c>
      <c r="O13" s="43">
        <v>0.4</v>
      </c>
    </row>
    <row r="14" spans="1:17" ht="15.75" hidden="1">
      <c r="A14" s="23"/>
      <c r="B14" s="60"/>
      <c r="C14" s="60"/>
      <c r="D14" s="23"/>
      <c r="E14" s="26"/>
      <c r="F14" s="23"/>
      <c r="G14" s="26"/>
      <c r="H14" s="25"/>
      <c r="I14" s="25"/>
      <c r="J14" s="23"/>
      <c r="K14" s="26"/>
      <c r="L14" s="23"/>
      <c r="M14" s="25"/>
      <c r="N14" s="25"/>
      <c r="O14" s="26"/>
    </row>
    <row r="15" spans="1:17" ht="15.75">
      <c r="A15" s="17"/>
      <c r="B15" s="67"/>
      <c r="C15" s="67"/>
      <c r="D15" s="17"/>
      <c r="E15" s="41"/>
      <c r="F15" s="17"/>
      <c r="G15" s="70">
        <v>320</v>
      </c>
      <c r="H15" s="19"/>
      <c r="I15" s="19"/>
      <c r="J15" s="17"/>
      <c r="K15" s="41"/>
      <c r="L15" s="17"/>
      <c r="M15" s="19"/>
      <c r="N15" s="19"/>
      <c r="O15" s="41"/>
    </row>
    <row r="16" spans="1:17" ht="15.75">
      <c r="A16" s="72" t="s">
        <v>18</v>
      </c>
      <c r="B16" s="106"/>
      <c r="C16" s="65"/>
      <c r="D16" s="54"/>
      <c r="E16" s="55"/>
      <c r="F16" s="54"/>
      <c r="G16" s="55"/>
      <c r="H16" s="54"/>
      <c r="I16" s="54"/>
      <c r="J16" s="54"/>
      <c r="K16" s="55"/>
      <c r="L16" s="54"/>
      <c r="M16" s="54"/>
      <c r="N16" s="54"/>
      <c r="O16" s="55"/>
    </row>
    <row r="17" spans="1:15" ht="46.5" customHeight="1">
      <c r="A17" s="33" t="s">
        <v>116</v>
      </c>
      <c r="B17" s="68">
        <v>142</v>
      </c>
      <c r="C17" s="60" t="s">
        <v>156</v>
      </c>
      <c r="D17" s="23">
        <v>12.1</v>
      </c>
      <c r="E17" s="71">
        <v>12.9</v>
      </c>
      <c r="F17" s="25">
        <v>39.33</v>
      </c>
      <c r="G17" s="26">
        <v>299.60000000000002</v>
      </c>
      <c r="H17" s="23">
        <v>7.1</v>
      </c>
      <c r="I17" s="25">
        <v>1.8</v>
      </c>
      <c r="J17" s="25">
        <v>0</v>
      </c>
      <c r="K17" s="26">
        <v>0.01</v>
      </c>
      <c r="L17" s="23">
        <v>15.8</v>
      </c>
      <c r="M17" s="25">
        <v>39</v>
      </c>
      <c r="N17" s="25">
        <v>2.67</v>
      </c>
      <c r="O17" s="26">
        <v>0.9</v>
      </c>
    </row>
    <row r="18" spans="1:15" ht="15.75">
      <c r="A18" s="48" t="s">
        <v>91</v>
      </c>
      <c r="B18" s="67">
        <v>242</v>
      </c>
      <c r="C18" s="67">
        <v>150</v>
      </c>
      <c r="D18" s="17">
        <v>4.5</v>
      </c>
      <c r="E18" s="49">
        <v>6.6</v>
      </c>
      <c r="F18" s="17">
        <v>51.4</v>
      </c>
      <c r="G18" s="41">
        <v>209.2</v>
      </c>
      <c r="H18" s="17">
        <v>0</v>
      </c>
      <c r="I18" s="19">
        <v>0.6</v>
      </c>
      <c r="J18" s="19">
        <v>0.03</v>
      </c>
      <c r="K18" s="41">
        <v>0.03</v>
      </c>
      <c r="L18" s="17">
        <v>19.5</v>
      </c>
      <c r="M18" s="19">
        <v>159</v>
      </c>
      <c r="N18" s="19">
        <v>4.2</v>
      </c>
      <c r="O18" s="41">
        <v>0.9</v>
      </c>
    </row>
    <row r="19" spans="1:15" ht="15.75">
      <c r="A19" s="23" t="s">
        <v>92</v>
      </c>
      <c r="B19" s="60">
        <v>398</v>
      </c>
      <c r="C19" s="60">
        <v>120</v>
      </c>
      <c r="D19" s="23">
        <v>25.6</v>
      </c>
      <c r="E19" s="75">
        <v>24</v>
      </c>
      <c r="F19" s="25">
        <v>4.5999999999999996</v>
      </c>
      <c r="G19" s="26">
        <v>241</v>
      </c>
      <c r="H19" s="23">
        <v>4.2</v>
      </c>
      <c r="I19" s="25">
        <v>1.8</v>
      </c>
      <c r="J19" s="25">
        <v>0.37</v>
      </c>
      <c r="K19" s="26">
        <v>0.03</v>
      </c>
      <c r="L19" s="23">
        <v>2.5</v>
      </c>
      <c r="M19" s="25">
        <v>34.47</v>
      </c>
      <c r="N19" s="25">
        <v>19.600000000000001</v>
      </c>
      <c r="O19" s="26">
        <v>0.7</v>
      </c>
    </row>
    <row r="20" spans="1:15" ht="15.75">
      <c r="A20" s="23" t="s">
        <v>134</v>
      </c>
      <c r="B20" s="60">
        <v>76</v>
      </c>
      <c r="C20" s="60">
        <v>100</v>
      </c>
      <c r="D20" s="23">
        <v>1.3</v>
      </c>
      <c r="E20" s="75">
        <v>6.8</v>
      </c>
      <c r="F20" s="25">
        <v>6.8</v>
      </c>
      <c r="G20" s="26">
        <v>130</v>
      </c>
      <c r="H20" s="23">
        <v>15.4</v>
      </c>
      <c r="I20" s="25">
        <v>2.46</v>
      </c>
      <c r="J20" s="25">
        <v>0</v>
      </c>
      <c r="K20" s="26">
        <v>0.04</v>
      </c>
      <c r="L20" s="23">
        <v>2.2999999999999998</v>
      </c>
      <c r="M20" s="25">
        <v>40</v>
      </c>
      <c r="N20" s="25">
        <v>1.8</v>
      </c>
      <c r="O20" s="26">
        <v>0.8</v>
      </c>
    </row>
    <row r="21" spans="1:15" ht="15.75">
      <c r="A21" s="23" t="s">
        <v>147</v>
      </c>
      <c r="B21" s="60">
        <v>503</v>
      </c>
      <c r="C21" s="60">
        <v>200</v>
      </c>
      <c r="D21" s="23">
        <v>0.3</v>
      </c>
      <c r="E21" s="75">
        <v>0</v>
      </c>
      <c r="F21" s="25">
        <v>20.100000000000001</v>
      </c>
      <c r="G21" s="26">
        <v>72.8</v>
      </c>
      <c r="H21" s="23">
        <v>0.8</v>
      </c>
      <c r="I21" s="25">
        <v>0</v>
      </c>
      <c r="J21" s="25">
        <v>0</v>
      </c>
      <c r="K21" s="26">
        <v>0</v>
      </c>
      <c r="L21" s="23">
        <v>10</v>
      </c>
      <c r="M21" s="25">
        <v>6</v>
      </c>
      <c r="N21" s="25">
        <v>3</v>
      </c>
      <c r="O21" s="26">
        <v>0.6</v>
      </c>
    </row>
    <row r="22" spans="1:15" ht="15.75">
      <c r="A22" s="17" t="s">
        <v>27</v>
      </c>
      <c r="B22" s="67">
        <v>108</v>
      </c>
      <c r="C22" s="67">
        <v>65</v>
      </c>
      <c r="D22" s="17">
        <v>3.2</v>
      </c>
      <c r="E22" s="19">
        <v>0.3</v>
      </c>
      <c r="F22" s="19">
        <v>21.3</v>
      </c>
      <c r="G22" s="41">
        <v>101.8</v>
      </c>
      <c r="H22" s="17">
        <v>0</v>
      </c>
      <c r="I22" s="19">
        <v>0.47</v>
      </c>
      <c r="J22" s="19">
        <v>0</v>
      </c>
      <c r="K22" s="41">
        <v>0.04</v>
      </c>
      <c r="L22" s="17">
        <v>8.6</v>
      </c>
      <c r="M22" s="19">
        <v>28.1</v>
      </c>
      <c r="N22" s="19">
        <v>6</v>
      </c>
      <c r="O22" s="41">
        <v>0.4</v>
      </c>
    </row>
    <row r="23" spans="1:15" ht="15.75">
      <c r="A23" s="23" t="s">
        <v>22</v>
      </c>
      <c r="B23" s="60">
        <v>109</v>
      </c>
      <c r="C23" s="60">
        <v>40</v>
      </c>
      <c r="D23" s="23">
        <v>2.6</v>
      </c>
      <c r="E23" s="23">
        <v>0.48</v>
      </c>
      <c r="F23" s="23">
        <v>13.3</v>
      </c>
      <c r="G23" s="26">
        <v>69.599999999999994</v>
      </c>
      <c r="H23" s="25">
        <v>0</v>
      </c>
      <c r="I23" s="25">
        <v>0.56000000000000005</v>
      </c>
      <c r="J23" s="23">
        <v>0</v>
      </c>
      <c r="K23" s="26">
        <v>7.0000000000000007E-2</v>
      </c>
      <c r="L23" s="23">
        <v>14</v>
      </c>
      <c r="M23" s="23">
        <v>63.2</v>
      </c>
      <c r="N23" s="23">
        <v>18.8</v>
      </c>
      <c r="O23" s="23">
        <v>1.5</v>
      </c>
    </row>
    <row r="24" spans="1:15" ht="15.75" hidden="1">
      <c r="A24" s="23"/>
      <c r="B24" s="60"/>
      <c r="C24" s="60"/>
      <c r="D24" s="23"/>
      <c r="E24" s="23"/>
      <c r="F24" s="23"/>
      <c r="G24" s="26"/>
      <c r="H24" s="23"/>
      <c r="I24" s="23"/>
      <c r="J24" s="23"/>
      <c r="K24" s="26"/>
      <c r="L24" s="23"/>
      <c r="M24" s="23"/>
      <c r="N24" s="23"/>
      <c r="O24" s="26"/>
    </row>
    <row r="25" spans="1:15" ht="15.75" hidden="1">
      <c r="A25" s="23"/>
      <c r="B25" s="60"/>
      <c r="C25" s="61"/>
      <c r="D25" s="18"/>
      <c r="E25" s="18"/>
      <c r="F25" s="18"/>
      <c r="G25" s="43"/>
      <c r="H25" s="42"/>
      <c r="I25" s="42"/>
      <c r="J25" s="18"/>
      <c r="K25" s="43"/>
      <c r="L25" s="18"/>
      <c r="M25" s="42"/>
      <c r="N25" s="42"/>
      <c r="O25" s="43"/>
    </row>
    <row r="26" spans="1:15" ht="15.75" customHeight="1">
      <c r="A26" s="23"/>
      <c r="B26" s="60"/>
      <c r="C26" s="60"/>
      <c r="D26" s="23"/>
      <c r="E26" s="26"/>
      <c r="F26" s="23"/>
      <c r="G26" s="70">
        <v>1124</v>
      </c>
      <c r="H26" s="23"/>
      <c r="I26" s="23"/>
      <c r="J26" s="23"/>
      <c r="K26" s="26"/>
      <c r="L26" s="23"/>
      <c r="M26" s="23"/>
      <c r="N26" s="23"/>
      <c r="O26" s="26"/>
    </row>
    <row r="27" spans="1:15" ht="15.75">
      <c r="A27" s="21" t="s">
        <v>23</v>
      </c>
      <c r="B27" s="112"/>
      <c r="C27" s="65"/>
      <c r="D27" s="54"/>
      <c r="E27" s="54"/>
      <c r="F27" s="54"/>
      <c r="G27" s="55"/>
      <c r="H27" s="54"/>
      <c r="I27" s="54"/>
      <c r="J27" s="54"/>
      <c r="K27" s="55"/>
      <c r="L27" s="54"/>
      <c r="M27" s="54"/>
      <c r="N27" s="54"/>
      <c r="O27" s="55"/>
    </row>
    <row r="28" spans="1:15" ht="15.75">
      <c r="A28" s="23" t="s">
        <v>93</v>
      </c>
      <c r="B28" s="60" t="s">
        <v>157</v>
      </c>
      <c r="C28" s="60">
        <v>50</v>
      </c>
      <c r="D28" s="25">
        <v>0.4</v>
      </c>
      <c r="E28" s="25">
        <v>0.05</v>
      </c>
      <c r="F28" s="25">
        <v>52.3</v>
      </c>
      <c r="G28" s="26">
        <v>215.6</v>
      </c>
      <c r="H28" s="23">
        <v>0</v>
      </c>
      <c r="I28" s="25">
        <v>0</v>
      </c>
      <c r="J28" s="25">
        <v>0</v>
      </c>
      <c r="K28" s="26">
        <v>0.48</v>
      </c>
      <c r="L28" s="23">
        <v>12.5</v>
      </c>
      <c r="M28" s="25">
        <v>6</v>
      </c>
      <c r="N28" s="25">
        <v>3</v>
      </c>
      <c r="O28" s="26">
        <v>0.6</v>
      </c>
    </row>
    <row r="29" spans="1:15" ht="15.75">
      <c r="A29" s="23" t="s">
        <v>33</v>
      </c>
      <c r="B29" s="60">
        <v>515</v>
      </c>
      <c r="C29" s="60">
        <v>200</v>
      </c>
      <c r="D29" s="25">
        <v>5.8</v>
      </c>
      <c r="E29" s="25">
        <v>5</v>
      </c>
      <c r="F29" s="25">
        <v>9.6</v>
      </c>
      <c r="G29" s="26">
        <v>106</v>
      </c>
      <c r="H29" s="23">
        <v>2.6</v>
      </c>
      <c r="I29" s="25">
        <v>0</v>
      </c>
      <c r="J29" s="25">
        <v>0.04</v>
      </c>
      <c r="K29" s="26">
        <v>0.08</v>
      </c>
      <c r="L29" s="23">
        <v>240</v>
      </c>
      <c r="M29" s="25">
        <v>180</v>
      </c>
      <c r="N29" s="25">
        <v>28</v>
      </c>
      <c r="O29" s="26">
        <v>0.2</v>
      </c>
    </row>
    <row r="30" spans="1:15" ht="15.75">
      <c r="A30" s="17"/>
      <c r="B30" s="67"/>
      <c r="C30" s="67"/>
      <c r="D30" s="17"/>
      <c r="E30" s="17"/>
      <c r="F30" s="17"/>
      <c r="G30" s="70">
        <v>321.60000000000002</v>
      </c>
      <c r="H30" s="17"/>
      <c r="I30" s="17"/>
      <c r="J30" s="17"/>
      <c r="K30" s="41"/>
      <c r="L30" s="17"/>
      <c r="M30" s="17"/>
      <c r="N30" s="17"/>
      <c r="O30" s="41"/>
    </row>
    <row r="31" spans="1:15" ht="15.75">
      <c r="A31" s="24" t="s">
        <v>26</v>
      </c>
      <c r="B31" s="113"/>
      <c r="C31" s="60"/>
      <c r="D31" s="23"/>
      <c r="E31" s="23"/>
      <c r="F31" s="23"/>
      <c r="G31" s="26"/>
      <c r="H31" s="23"/>
      <c r="I31" s="23"/>
      <c r="J31" s="23"/>
      <c r="K31" s="26"/>
      <c r="L31" s="23"/>
      <c r="M31" s="23"/>
      <c r="N31" s="23"/>
      <c r="O31" s="26"/>
    </row>
    <row r="32" spans="1:15" ht="15.75">
      <c r="A32" s="17" t="s">
        <v>32</v>
      </c>
      <c r="B32" s="67">
        <v>429</v>
      </c>
      <c r="C32" s="67">
        <v>200</v>
      </c>
      <c r="D32" s="17">
        <v>4.2</v>
      </c>
      <c r="E32" s="19">
        <v>8.8000000000000007</v>
      </c>
      <c r="F32" s="19">
        <v>21.8</v>
      </c>
      <c r="G32" s="41">
        <v>111</v>
      </c>
      <c r="H32" s="17">
        <v>6.8</v>
      </c>
      <c r="I32" s="19">
        <v>0.2</v>
      </c>
      <c r="J32" s="19">
        <v>0.03</v>
      </c>
      <c r="K32" s="41">
        <v>0.18</v>
      </c>
      <c r="L32" s="17">
        <v>52</v>
      </c>
      <c r="M32" s="19">
        <v>114</v>
      </c>
      <c r="N32" s="19">
        <v>38</v>
      </c>
      <c r="O32" s="41">
        <v>1.3</v>
      </c>
    </row>
    <row r="33" spans="1:15" ht="15.75">
      <c r="A33" s="25" t="s">
        <v>41</v>
      </c>
      <c r="B33" s="68">
        <v>395</v>
      </c>
      <c r="C33" s="60">
        <v>70</v>
      </c>
      <c r="D33" s="23">
        <v>7.2</v>
      </c>
      <c r="E33" s="25">
        <v>14.6</v>
      </c>
      <c r="F33" s="25">
        <v>0</v>
      </c>
      <c r="G33" s="26">
        <v>161</v>
      </c>
      <c r="H33" s="25">
        <v>0</v>
      </c>
      <c r="I33" s="25">
        <v>0.28000000000000003</v>
      </c>
      <c r="J33" s="23">
        <v>0</v>
      </c>
      <c r="K33" s="26">
        <v>0.09</v>
      </c>
      <c r="L33" s="23">
        <v>21.7</v>
      </c>
      <c r="M33" s="23">
        <v>93.8</v>
      </c>
      <c r="N33" s="23">
        <v>11.9</v>
      </c>
      <c r="O33" s="23">
        <v>1.1000000000000001</v>
      </c>
    </row>
    <row r="34" spans="1:15" ht="14.25" customHeight="1">
      <c r="A34" s="74" t="s">
        <v>159</v>
      </c>
      <c r="B34" s="60">
        <v>107</v>
      </c>
      <c r="C34" s="60">
        <v>100</v>
      </c>
      <c r="D34" s="23">
        <v>1.1000000000000001</v>
      </c>
      <c r="E34" s="25">
        <v>0.1</v>
      </c>
      <c r="F34" s="25">
        <v>3.5</v>
      </c>
      <c r="G34" s="26">
        <v>20</v>
      </c>
      <c r="H34" s="23">
        <v>15</v>
      </c>
      <c r="I34" s="25">
        <v>0.7</v>
      </c>
      <c r="J34" s="25">
        <v>0</v>
      </c>
      <c r="K34" s="26">
        <v>0.01</v>
      </c>
      <c r="L34" s="23">
        <v>10</v>
      </c>
      <c r="M34" s="25">
        <v>35</v>
      </c>
      <c r="N34" s="25">
        <v>15</v>
      </c>
      <c r="O34" s="26">
        <v>0.8</v>
      </c>
    </row>
    <row r="35" spans="1:15" ht="14.25" customHeight="1">
      <c r="A35" s="17" t="s">
        <v>27</v>
      </c>
      <c r="B35" s="67">
        <v>108</v>
      </c>
      <c r="C35" s="67">
        <v>65</v>
      </c>
      <c r="D35" s="17">
        <v>3.2</v>
      </c>
      <c r="E35" s="19">
        <v>0.3</v>
      </c>
      <c r="F35" s="19">
        <v>21.3</v>
      </c>
      <c r="G35" s="41">
        <v>101.8</v>
      </c>
      <c r="H35" s="17">
        <v>0</v>
      </c>
      <c r="I35" s="19">
        <v>0.47</v>
      </c>
      <c r="J35" s="19">
        <v>0</v>
      </c>
      <c r="K35" s="41">
        <v>0.04</v>
      </c>
      <c r="L35" s="17">
        <v>8.6</v>
      </c>
      <c r="M35" s="19">
        <v>28.1</v>
      </c>
      <c r="N35" s="19">
        <v>6</v>
      </c>
      <c r="O35" s="23">
        <v>0.4</v>
      </c>
    </row>
    <row r="36" spans="1:15" ht="15.75">
      <c r="A36" s="23" t="s">
        <v>22</v>
      </c>
      <c r="B36" s="60">
        <v>109</v>
      </c>
      <c r="C36" s="60">
        <v>30</v>
      </c>
      <c r="D36" s="23">
        <v>1.9</v>
      </c>
      <c r="E36" s="23">
        <v>0.36</v>
      </c>
      <c r="F36" s="23">
        <v>9.9</v>
      </c>
      <c r="G36" s="26">
        <v>52.2</v>
      </c>
      <c r="H36" s="25">
        <v>0</v>
      </c>
      <c r="I36" s="25">
        <v>0.42</v>
      </c>
      <c r="J36" s="23">
        <v>0</v>
      </c>
      <c r="K36" s="26">
        <v>0.04</v>
      </c>
      <c r="L36" s="23">
        <v>10.5</v>
      </c>
      <c r="M36" s="23">
        <v>47.4</v>
      </c>
      <c r="N36" s="23">
        <v>14.1</v>
      </c>
      <c r="O36" s="43">
        <v>1.05</v>
      </c>
    </row>
    <row r="37" spans="1:15" ht="15.75">
      <c r="A37" s="25" t="s">
        <v>82</v>
      </c>
      <c r="B37" s="68"/>
      <c r="C37" s="60" t="s">
        <v>146</v>
      </c>
      <c r="D37" s="23">
        <v>0.08</v>
      </c>
      <c r="E37" s="23">
        <v>0</v>
      </c>
      <c r="F37" s="23">
        <v>8.0299999999999994</v>
      </c>
      <c r="G37" s="26">
        <v>30.8</v>
      </c>
      <c r="H37" s="23">
        <v>0.4</v>
      </c>
      <c r="I37" s="23">
        <v>0.05</v>
      </c>
      <c r="J37" s="23">
        <v>7.0000000000000007E-2</v>
      </c>
      <c r="K37" s="26">
        <v>0.01</v>
      </c>
      <c r="L37" s="23">
        <v>0.4</v>
      </c>
      <c r="M37" s="23">
        <v>0</v>
      </c>
      <c r="N37" s="23">
        <v>0.2</v>
      </c>
      <c r="O37" s="26">
        <v>0.1</v>
      </c>
    </row>
    <row r="38" spans="1:15" ht="31.5">
      <c r="A38" s="74" t="s">
        <v>99</v>
      </c>
      <c r="B38" s="60"/>
      <c r="C38" s="60">
        <v>40</v>
      </c>
      <c r="D38" s="25">
        <v>6</v>
      </c>
      <c r="E38" s="25">
        <v>2.8</v>
      </c>
      <c r="F38" s="25">
        <v>14</v>
      </c>
      <c r="G38" s="26">
        <v>165.7</v>
      </c>
      <c r="H38" s="23">
        <v>0.2</v>
      </c>
      <c r="I38" s="25">
        <v>0.1</v>
      </c>
      <c r="J38" s="25">
        <v>0.06</v>
      </c>
      <c r="K38" s="26">
        <v>0</v>
      </c>
      <c r="L38" s="23">
        <v>80</v>
      </c>
      <c r="M38" s="25">
        <v>114.6</v>
      </c>
      <c r="N38" s="25">
        <v>12.2</v>
      </c>
      <c r="O38" s="26">
        <v>0.2</v>
      </c>
    </row>
    <row r="39" spans="1:15" ht="15.75">
      <c r="A39" s="18"/>
      <c r="B39" s="61"/>
      <c r="C39" s="61"/>
      <c r="D39" s="18"/>
      <c r="E39" s="18"/>
      <c r="F39" s="18"/>
      <c r="G39" s="83">
        <v>642.5</v>
      </c>
      <c r="H39" s="18"/>
      <c r="I39" s="18"/>
      <c r="J39" s="18"/>
      <c r="K39" s="43"/>
      <c r="L39" s="18"/>
      <c r="M39" s="18"/>
      <c r="N39" s="18"/>
      <c r="O39" s="43"/>
    </row>
    <row r="40" spans="1:15" ht="15.75">
      <c r="A40" s="21" t="s">
        <v>29</v>
      </c>
      <c r="B40" s="112"/>
      <c r="C40" s="65"/>
      <c r="D40" s="54"/>
      <c r="E40" s="54"/>
      <c r="F40" s="54"/>
      <c r="G40" s="55"/>
      <c r="H40" s="54"/>
      <c r="I40" s="54"/>
      <c r="J40" s="54"/>
      <c r="K40" s="55"/>
      <c r="L40" s="54"/>
      <c r="M40" s="54"/>
      <c r="N40" s="54"/>
      <c r="O40" s="55"/>
    </row>
    <row r="41" spans="1:15" ht="15.75">
      <c r="A41" s="23" t="s">
        <v>64</v>
      </c>
      <c r="B41" s="50"/>
      <c r="C41" s="60">
        <v>180</v>
      </c>
      <c r="D41" s="23">
        <v>4.5</v>
      </c>
      <c r="E41" s="23">
        <v>6.4</v>
      </c>
      <c r="F41" s="23">
        <v>6.8</v>
      </c>
      <c r="G41" s="26">
        <v>160.5</v>
      </c>
      <c r="H41" s="23">
        <v>0.4</v>
      </c>
      <c r="I41" s="23">
        <v>0.17</v>
      </c>
      <c r="J41" s="23">
        <v>0.04</v>
      </c>
      <c r="K41" s="26">
        <v>0.03</v>
      </c>
      <c r="L41" s="23">
        <v>200.8</v>
      </c>
      <c r="M41" s="23">
        <v>149</v>
      </c>
      <c r="N41" s="23">
        <v>22.6</v>
      </c>
      <c r="O41" s="26">
        <v>0.1</v>
      </c>
    </row>
    <row r="42" spans="1:15" ht="15.75">
      <c r="A42" s="18"/>
      <c r="B42" s="18"/>
      <c r="C42" s="61"/>
      <c r="D42" s="18"/>
      <c r="E42" s="18"/>
      <c r="F42" s="18"/>
      <c r="G42" s="83">
        <v>160.5</v>
      </c>
      <c r="H42" s="18"/>
      <c r="I42" s="18"/>
      <c r="J42" s="18"/>
      <c r="K42" s="43"/>
      <c r="L42" s="18"/>
      <c r="M42" s="18"/>
      <c r="N42" s="18"/>
      <c r="O42" s="43"/>
    </row>
    <row r="43" spans="1:15" ht="21.75" customHeight="1">
      <c r="A43" s="24" t="s">
        <v>30</v>
      </c>
      <c r="B43" s="24"/>
      <c r="C43" s="53"/>
      <c r="D43" s="160">
        <f t="shared" ref="D43:O43" si="0">D41+D38+D36+D35+D33+D32+D29+D28+D23+D20+D22+D21+D19+D18+D17+D12+D7+D5+D4+D13+D9+D34+D6+D8+D37</f>
        <v>110.44999999999999</v>
      </c>
      <c r="E43" s="160">
        <f t="shared" si="0"/>
        <v>119.14999999999999</v>
      </c>
      <c r="F43" s="160">
        <f t="shared" si="0"/>
        <v>424.44999999999993</v>
      </c>
      <c r="G43" s="160">
        <f t="shared" si="0"/>
        <v>3210.2</v>
      </c>
      <c r="H43" s="160">
        <f t="shared" si="0"/>
        <v>68.25</v>
      </c>
      <c r="I43" s="160">
        <f t="shared" si="0"/>
        <v>12.99</v>
      </c>
      <c r="J43" s="160">
        <f t="shared" si="0"/>
        <v>0.82000000000000028</v>
      </c>
      <c r="K43" s="160">
        <f t="shared" si="0"/>
        <v>1.4000000000000004</v>
      </c>
      <c r="L43" s="160">
        <f t="shared" si="0"/>
        <v>1205.3</v>
      </c>
      <c r="M43" s="160">
        <f t="shared" si="0"/>
        <v>1803.2700000000002</v>
      </c>
      <c r="N43" s="160">
        <f t="shared" si="0"/>
        <v>289.27</v>
      </c>
      <c r="O43" s="160">
        <f t="shared" si="0"/>
        <v>14.4</v>
      </c>
    </row>
    <row r="44" spans="1:15">
      <c r="A44" s="77"/>
      <c r="B44" s="115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</row>
    <row r="45" spans="1:15" ht="15.75">
      <c r="A45" s="46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</row>
    <row r="46" spans="1:15">
      <c r="M46" s="22"/>
    </row>
  </sheetData>
  <printOptions horizontalCentered="1"/>
  <pageMargins left="0.11811023622047245" right="0.23622047244094491" top="0.23622047244094491" bottom="0.23622047244094491" header="0.31496062992125984" footer="0.23622047244094491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Q40"/>
  <sheetViews>
    <sheetView topLeftCell="A22" zoomScaleNormal="100" workbookViewId="0">
      <selection activeCell="Q16" sqref="Q16"/>
    </sheetView>
  </sheetViews>
  <sheetFormatPr defaultRowHeight="15"/>
  <cols>
    <col min="1" max="1" width="28.140625" customWidth="1"/>
    <col min="2" max="2" width="12.28515625" customWidth="1"/>
    <col min="4" max="4" width="8" customWidth="1"/>
    <col min="5" max="5" width="7.140625" customWidth="1"/>
    <col min="6" max="6" width="8.140625" customWidth="1"/>
    <col min="12" max="13" width="9.140625" customWidth="1"/>
  </cols>
  <sheetData>
    <row r="1" spans="1:17">
      <c r="A1" s="1" t="s">
        <v>2</v>
      </c>
      <c r="B1" s="1" t="s">
        <v>66</v>
      </c>
      <c r="C1" s="2" t="s">
        <v>3</v>
      </c>
      <c r="D1" s="1" t="s">
        <v>8</v>
      </c>
      <c r="E1" s="3"/>
      <c r="F1" s="3"/>
      <c r="G1" s="7"/>
      <c r="H1" s="3" t="s">
        <v>7</v>
      </c>
      <c r="I1" s="3"/>
      <c r="J1" s="3"/>
      <c r="K1" s="7"/>
      <c r="L1" s="3" t="s">
        <v>12</v>
      </c>
      <c r="M1" s="3"/>
      <c r="N1" s="3"/>
      <c r="O1" s="4"/>
    </row>
    <row r="2" spans="1:17" ht="27" customHeight="1">
      <c r="A2" s="5" t="s">
        <v>0</v>
      </c>
      <c r="B2" s="40" t="s">
        <v>57</v>
      </c>
      <c r="C2" s="5" t="s">
        <v>1</v>
      </c>
      <c r="D2" s="5" t="s">
        <v>4</v>
      </c>
      <c r="E2" s="5" t="s">
        <v>5</v>
      </c>
      <c r="F2" s="5" t="s">
        <v>6</v>
      </c>
      <c r="G2" s="90" t="s">
        <v>20</v>
      </c>
      <c r="H2" s="5" t="s">
        <v>9</v>
      </c>
      <c r="I2" s="5" t="s">
        <v>21</v>
      </c>
      <c r="J2" s="5" t="s">
        <v>10</v>
      </c>
      <c r="K2" s="6" t="s">
        <v>11</v>
      </c>
      <c r="L2" s="5" t="s">
        <v>13</v>
      </c>
      <c r="M2" s="5" t="s">
        <v>19</v>
      </c>
      <c r="N2" s="5" t="s">
        <v>14</v>
      </c>
      <c r="O2" s="6" t="s">
        <v>15</v>
      </c>
      <c r="P2" s="10"/>
    </row>
    <row r="3" spans="1:17" ht="15.75">
      <c r="A3" s="12" t="s">
        <v>16</v>
      </c>
      <c r="B3" s="12"/>
      <c r="C3" s="13"/>
      <c r="D3" s="14"/>
      <c r="E3" s="14"/>
      <c r="F3" s="14"/>
      <c r="G3" s="15"/>
      <c r="H3" s="14"/>
      <c r="I3" s="14"/>
      <c r="J3" s="14"/>
      <c r="K3" s="15"/>
      <c r="L3" s="13"/>
      <c r="M3" s="13"/>
      <c r="N3" s="13"/>
      <c r="O3" s="16"/>
    </row>
    <row r="4" spans="1:17" ht="15.75">
      <c r="A4" s="23" t="s">
        <v>43</v>
      </c>
      <c r="B4" s="60">
        <v>262</v>
      </c>
      <c r="C4" s="60">
        <v>180</v>
      </c>
      <c r="D4" s="71">
        <v>5.5</v>
      </c>
      <c r="E4" s="23">
        <v>7.6</v>
      </c>
      <c r="F4" s="23">
        <v>27.7</v>
      </c>
      <c r="G4" s="26">
        <v>121.1</v>
      </c>
      <c r="H4" s="25">
        <v>1.2</v>
      </c>
      <c r="I4" s="25">
        <v>0.4</v>
      </c>
      <c r="J4" s="23">
        <v>0.04</v>
      </c>
      <c r="K4" s="26">
        <v>0.06</v>
      </c>
      <c r="L4" s="23">
        <v>119.5</v>
      </c>
      <c r="M4" s="23">
        <v>209</v>
      </c>
      <c r="N4" s="23">
        <v>18.100000000000001</v>
      </c>
      <c r="O4" s="26">
        <v>0.3</v>
      </c>
    </row>
    <row r="5" spans="1:17" ht="15.75">
      <c r="A5" s="17" t="s">
        <v>143</v>
      </c>
      <c r="B5" s="67">
        <v>497</v>
      </c>
      <c r="C5" s="67">
        <v>200</v>
      </c>
      <c r="D5" s="17">
        <v>5</v>
      </c>
      <c r="E5" s="17">
        <v>4.4000000000000004</v>
      </c>
      <c r="F5" s="17">
        <v>31.7</v>
      </c>
      <c r="G5" s="41">
        <v>86</v>
      </c>
      <c r="H5" s="17">
        <v>1.7</v>
      </c>
      <c r="I5" s="17">
        <v>0</v>
      </c>
      <c r="J5" s="17">
        <v>0.03</v>
      </c>
      <c r="K5" s="41">
        <v>0.06</v>
      </c>
      <c r="L5" s="17">
        <v>163</v>
      </c>
      <c r="M5" s="17">
        <v>150</v>
      </c>
      <c r="N5" s="17">
        <v>3.9</v>
      </c>
      <c r="O5" s="41">
        <v>1.3</v>
      </c>
    </row>
    <row r="6" spans="1:17" ht="15.75">
      <c r="A6" s="23" t="s">
        <v>140</v>
      </c>
      <c r="B6" s="60">
        <v>111</v>
      </c>
      <c r="C6" s="60">
        <v>70</v>
      </c>
      <c r="D6" s="23">
        <v>5.2</v>
      </c>
      <c r="E6" s="23">
        <v>2</v>
      </c>
      <c r="F6" s="23">
        <v>35.9</v>
      </c>
      <c r="G6" s="26">
        <v>183.4</v>
      </c>
      <c r="H6" s="23">
        <v>0</v>
      </c>
      <c r="I6" s="23">
        <v>1.19</v>
      </c>
      <c r="J6" s="23">
        <v>0</v>
      </c>
      <c r="K6" s="26">
        <v>7.0000000000000007E-2</v>
      </c>
      <c r="L6" s="23">
        <v>13.3</v>
      </c>
      <c r="M6" s="23">
        <v>45.5</v>
      </c>
      <c r="N6" s="23">
        <v>9.1</v>
      </c>
      <c r="O6" s="26">
        <v>0.8</v>
      </c>
    </row>
    <row r="7" spans="1:17" ht="15.75">
      <c r="A7" s="23" t="s">
        <v>22</v>
      </c>
      <c r="B7" s="60">
        <v>109</v>
      </c>
      <c r="C7" s="60">
        <v>30</v>
      </c>
      <c r="D7" s="23">
        <v>1.9</v>
      </c>
      <c r="E7" s="23">
        <v>0.36</v>
      </c>
      <c r="F7" s="23">
        <v>9.9</v>
      </c>
      <c r="G7" s="26">
        <v>52.2</v>
      </c>
      <c r="H7" s="25">
        <v>0</v>
      </c>
      <c r="I7" s="25">
        <v>0.42</v>
      </c>
      <c r="J7" s="23">
        <v>0</v>
      </c>
      <c r="K7" s="26">
        <v>0.04</v>
      </c>
      <c r="L7" s="23">
        <v>10.5</v>
      </c>
      <c r="M7" s="23">
        <v>47.4</v>
      </c>
      <c r="N7" s="23">
        <v>14.1</v>
      </c>
      <c r="O7" s="43">
        <v>1.05</v>
      </c>
      <c r="Q7" s="9"/>
    </row>
    <row r="8" spans="1:17" ht="15.75">
      <c r="A8" s="74" t="s">
        <v>190</v>
      </c>
      <c r="B8" s="60"/>
      <c r="C8" s="60">
        <v>50</v>
      </c>
      <c r="D8" s="25">
        <v>6</v>
      </c>
      <c r="E8" s="25">
        <v>2.8</v>
      </c>
      <c r="F8" s="25">
        <v>14</v>
      </c>
      <c r="G8" s="26">
        <v>87.7</v>
      </c>
      <c r="H8" s="23">
        <v>0.2</v>
      </c>
      <c r="I8" s="25">
        <v>0.1</v>
      </c>
      <c r="J8" s="25">
        <v>0.06</v>
      </c>
      <c r="K8" s="26">
        <v>0</v>
      </c>
      <c r="L8" s="23">
        <v>8</v>
      </c>
      <c r="M8" s="25">
        <v>114.6</v>
      </c>
      <c r="N8" s="25">
        <v>12.2</v>
      </c>
      <c r="O8" s="26">
        <v>0.2</v>
      </c>
      <c r="Q8" s="22"/>
    </row>
    <row r="9" spans="1:17" ht="15.75">
      <c r="A9" s="18" t="s">
        <v>144</v>
      </c>
      <c r="B9" s="61">
        <v>105</v>
      </c>
      <c r="C9" s="61">
        <v>15</v>
      </c>
      <c r="D9" s="18">
        <v>7.0000000000000007E-2</v>
      </c>
      <c r="E9" s="18">
        <v>12.3</v>
      </c>
      <c r="F9" s="18">
        <v>0.12</v>
      </c>
      <c r="G9" s="43">
        <v>112.2</v>
      </c>
      <c r="H9" s="42">
        <v>0</v>
      </c>
      <c r="I9" s="42">
        <v>0.15</v>
      </c>
      <c r="J9" s="18">
        <v>7.0000000000000007E-2</v>
      </c>
      <c r="K9" s="43">
        <v>0</v>
      </c>
      <c r="L9" s="18">
        <v>1.8</v>
      </c>
      <c r="M9" s="18">
        <v>2.8</v>
      </c>
      <c r="N9" s="18">
        <v>0</v>
      </c>
      <c r="O9" s="43">
        <v>0.03</v>
      </c>
    </row>
    <row r="10" spans="1:17" ht="15.75">
      <c r="A10" s="17"/>
      <c r="B10" s="67"/>
      <c r="C10" s="67"/>
      <c r="D10" s="17"/>
      <c r="E10" s="17"/>
      <c r="F10" s="17"/>
      <c r="G10" s="70">
        <v>642.6</v>
      </c>
      <c r="H10" s="19"/>
      <c r="I10" s="19"/>
      <c r="J10" s="17"/>
      <c r="K10" s="41"/>
      <c r="L10" s="17"/>
      <c r="M10" s="17"/>
      <c r="N10" s="17"/>
      <c r="O10" s="41"/>
    </row>
    <row r="11" spans="1:17" ht="15.75">
      <c r="A11" s="72" t="s">
        <v>17</v>
      </c>
      <c r="B11" s="106"/>
      <c r="C11" s="60"/>
      <c r="D11" s="23"/>
      <c r="E11" s="23"/>
      <c r="F11" s="23"/>
      <c r="G11" s="26"/>
      <c r="H11" s="53"/>
      <c r="I11" s="53"/>
      <c r="J11" s="23"/>
      <c r="K11" s="26"/>
      <c r="L11" s="23"/>
      <c r="M11" s="23"/>
      <c r="N11" s="23"/>
      <c r="O11" s="26"/>
    </row>
    <row r="12" spans="1:17" ht="18.75" customHeight="1">
      <c r="A12" s="23" t="s">
        <v>24</v>
      </c>
      <c r="B12" s="111">
        <v>518</v>
      </c>
      <c r="C12" s="93">
        <v>200</v>
      </c>
      <c r="D12" s="75">
        <v>1</v>
      </c>
      <c r="E12" s="25">
        <v>0.2</v>
      </c>
      <c r="F12" s="25">
        <v>0.2</v>
      </c>
      <c r="G12" s="75">
        <v>92</v>
      </c>
      <c r="H12" s="25">
        <v>4</v>
      </c>
      <c r="I12" s="25">
        <v>0</v>
      </c>
      <c r="J12" s="75">
        <v>0</v>
      </c>
      <c r="K12" s="75">
        <v>0.02</v>
      </c>
      <c r="L12" s="25">
        <v>14</v>
      </c>
      <c r="M12" s="75">
        <v>0</v>
      </c>
      <c r="N12" s="25">
        <v>0</v>
      </c>
      <c r="O12" s="23">
        <v>0.28000000000000003</v>
      </c>
    </row>
    <row r="13" spans="1:17" ht="19.5" customHeight="1">
      <c r="A13" s="17" t="s">
        <v>75</v>
      </c>
      <c r="B13" s="67">
        <v>112</v>
      </c>
      <c r="C13" s="67">
        <v>240</v>
      </c>
      <c r="D13" s="19">
        <v>3.5</v>
      </c>
      <c r="E13" s="19">
        <v>1.1000000000000001</v>
      </c>
      <c r="F13" s="19">
        <v>50.4</v>
      </c>
      <c r="G13" s="41">
        <v>229.4</v>
      </c>
      <c r="H13" s="17">
        <v>24</v>
      </c>
      <c r="I13" s="19">
        <v>0.9</v>
      </c>
      <c r="J13" s="19">
        <v>0</v>
      </c>
      <c r="K13" s="41">
        <v>0.09</v>
      </c>
      <c r="L13" s="17">
        <v>19.2</v>
      </c>
      <c r="M13" s="19">
        <v>67.2</v>
      </c>
      <c r="N13" s="19">
        <v>47.8</v>
      </c>
      <c r="O13" s="41">
        <v>1.3</v>
      </c>
    </row>
    <row r="14" spans="1:17" ht="15.75">
      <c r="A14" s="23"/>
      <c r="B14" s="60"/>
      <c r="C14" s="60"/>
      <c r="D14" s="23"/>
      <c r="E14" s="23"/>
      <c r="F14" s="23"/>
      <c r="G14" s="89">
        <v>321.39999999999998</v>
      </c>
      <c r="H14" s="25"/>
      <c r="I14" s="25"/>
      <c r="J14" s="23"/>
      <c r="K14" s="26"/>
      <c r="L14" s="23"/>
      <c r="M14" s="25"/>
      <c r="N14" s="25"/>
      <c r="O14" s="26"/>
    </row>
    <row r="15" spans="1:17" ht="15.75">
      <c r="A15" s="72" t="s">
        <v>18</v>
      </c>
      <c r="B15" s="106"/>
      <c r="C15" s="65"/>
      <c r="D15" s="54"/>
      <c r="E15" s="55"/>
      <c r="F15" s="54"/>
      <c r="G15" s="55"/>
      <c r="H15" s="54"/>
      <c r="I15" s="54"/>
      <c r="J15" s="54"/>
      <c r="K15" s="55"/>
      <c r="L15" s="54"/>
      <c r="M15" s="54"/>
      <c r="N15" s="54"/>
      <c r="O15" s="55"/>
    </row>
    <row r="16" spans="1:17" ht="28.5" customHeight="1">
      <c r="A16" s="33" t="s">
        <v>94</v>
      </c>
      <c r="B16" s="68">
        <v>147</v>
      </c>
      <c r="C16" s="60" t="s">
        <v>186</v>
      </c>
      <c r="D16" s="23">
        <v>11</v>
      </c>
      <c r="E16" s="71">
        <v>8.5</v>
      </c>
      <c r="F16" s="25">
        <v>28.7</v>
      </c>
      <c r="G16" s="26">
        <v>297.89999999999998</v>
      </c>
      <c r="H16" s="23">
        <v>3.2</v>
      </c>
      <c r="I16" s="25">
        <v>1.3</v>
      </c>
      <c r="J16" s="25">
        <v>0.33</v>
      </c>
      <c r="K16" s="26">
        <v>0.01</v>
      </c>
      <c r="L16" s="23">
        <v>15.2</v>
      </c>
      <c r="M16" s="25">
        <v>63.5</v>
      </c>
      <c r="N16" s="25">
        <v>2.4</v>
      </c>
      <c r="O16" s="26">
        <v>0.9</v>
      </c>
    </row>
    <row r="17" spans="1:16" ht="15.75">
      <c r="A17" s="25" t="s">
        <v>56</v>
      </c>
      <c r="B17" s="68">
        <v>195</v>
      </c>
      <c r="C17" s="60">
        <v>200</v>
      </c>
      <c r="D17" s="23">
        <v>9</v>
      </c>
      <c r="E17" s="23">
        <v>10.6</v>
      </c>
      <c r="F17" s="23">
        <v>17.899999999999999</v>
      </c>
      <c r="G17" s="26">
        <v>206.8</v>
      </c>
      <c r="H17" s="23">
        <v>13.2</v>
      </c>
      <c r="I17" s="23">
        <v>1.4</v>
      </c>
      <c r="J17" s="23">
        <v>0.02</v>
      </c>
      <c r="K17" s="26">
        <v>0.34</v>
      </c>
      <c r="L17" s="23">
        <v>68</v>
      </c>
      <c r="M17" s="23">
        <v>104.9</v>
      </c>
      <c r="N17" s="23">
        <v>3.89</v>
      </c>
      <c r="O17" s="26">
        <v>1.3</v>
      </c>
    </row>
    <row r="18" spans="1:16" ht="17.25" customHeight="1">
      <c r="A18" s="25" t="s">
        <v>167</v>
      </c>
      <c r="B18" s="68">
        <v>343</v>
      </c>
      <c r="C18" s="60">
        <v>80</v>
      </c>
      <c r="D18" s="23">
        <v>10.5</v>
      </c>
      <c r="E18" s="23">
        <v>10.3</v>
      </c>
      <c r="F18" s="23">
        <v>3.68</v>
      </c>
      <c r="G18" s="26">
        <v>188.6</v>
      </c>
      <c r="H18" s="23">
        <v>0.6</v>
      </c>
      <c r="I18" s="23">
        <v>2.5</v>
      </c>
      <c r="J18" s="23">
        <v>0.01</v>
      </c>
      <c r="K18" s="26">
        <v>0.04</v>
      </c>
      <c r="L18" s="23">
        <v>39.200000000000003</v>
      </c>
      <c r="M18" s="23">
        <v>15.7</v>
      </c>
      <c r="N18" s="23">
        <v>11.6</v>
      </c>
      <c r="O18" s="26">
        <v>0.6</v>
      </c>
    </row>
    <row r="19" spans="1:16" ht="18" customHeight="1">
      <c r="A19" s="48" t="s">
        <v>135</v>
      </c>
      <c r="B19" s="67"/>
      <c r="C19" s="67">
        <v>100</v>
      </c>
      <c r="D19" s="17">
        <v>2.9</v>
      </c>
      <c r="E19" s="49">
        <v>0.41</v>
      </c>
      <c r="F19" s="19">
        <v>2.4</v>
      </c>
      <c r="G19" s="41">
        <v>161</v>
      </c>
      <c r="H19" s="17">
        <v>8.8000000000000007</v>
      </c>
      <c r="I19" s="19">
        <v>1.1000000000000001</v>
      </c>
      <c r="J19" s="19">
        <v>0</v>
      </c>
      <c r="K19" s="41">
        <v>0.12</v>
      </c>
      <c r="L19" s="17">
        <v>47.6</v>
      </c>
      <c r="M19" s="19">
        <v>184.4</v>
      </c>
      <c r="N19" s="19">
        <v>6.9</v>
      </c>
      <c r="O19" s="41">
        <v>0.5</v>
      </c>
    </row>
    <row r="20" spans="1:16" ht="15.75">
      <c r="A20" s="74" t="s">
        <v>51</v>
      </c>
      <c r="B20" s="60">
        <v>519</v>
      </c>
      <c r="C20" s="60">
        <v>200</v>
      </c>
      <c r="D20" s="23">
        <v>0.7</v>
      </c>
      <c r="E20" s="75">
        <v>0.3</v>
      </c>
      <c r="F20" s="25">
        <v>22.8</v>
      </c>
      <c r="G20" s="26">
        <v>97</v>
      </c>
      <c r="H20" s="23">
        <v>7</v>
      </c>
      <c r="I20" s="25">
        <v>0</v>
      </c>
      <c r="J20" s="25">
        <v>0</v>
      </c>
      <c r="K20" s="26">
        <v>0.01</v>
      </c>
      <c r="L20" s="23">
        <v>12</v>
      </c>
      <c r="M20" s="25">
        <v>3</v>
      </c>
      <c r="N20" s="25">
        <v>3</v>
      </c>
      <c r="O20" s="26">
        <v>1.5</v>
      </c>
      <c r="P20" s="69"/>
    </row>
    <row r="21" spans="1:16" ht="14.25" customHeight="1">
      <c r="A21" s="17" t="s">
        <v>27</v>
      </c>
      <c r="B21" s="67">
        <v>108</v>
      </c>
      <c r="C21" s="67">
        <v>65</v>
      </c>
      <c r="D21" s="17">
        <v>3.2</v>
      </c>
      <c r="E21" s="19">
        <v>0.3</v>
      </c>
      <c r="F21" s="19">
        <v>21.3</v>
      </c>
      <c r="G21" s="41">
        <v>101.8</v>
      </c>
      <c r="H21" s="17">
        <v>0</v>
      </c>
      <c r="I21" s="19">
        <v>0.47</v>
      </c>
      <c r="J21" s="19">
        <v>0</v>
      </c>
      <c r="K21" s="41">
        <v>0.04</v>
      </c>
      <c r="L21" s="17">
        <v>8.6</v>
      </c>
      <c r="M21" s="19">
        <v>28.1</v>
      </c>
      <c r="N21" s="19">
        <v>6</v>
      </c>
      <c r="O21" s="41">
        <v>0.4</v>
      </c>
    </row>
    <row r="22" spans="1:16" ht="15.75">
      <c r="A22" s="23" t="s">
        <v>22</v>
      </c>
      <c r="B22" s="60">
        <v>109</v>
      </c>
      <c r="C22" s="60">
        <v>40</v>
      </c>
      <c r="D22" s="23">
        <v>2.6</v>
      </c>
      <c r="E22" s="23">
        <v>0.48</v>
      </c>
      <c r="F22" s="23">
        <v>13.3</v>
      </c>
      <c r="G22" s="26">
        <v>69.599999999999994</v>
      </c>
      <c r="H22" s="25">
        <v>0</v>
      </c>
      <c r="I22" s="25">
        <v>0.56000000000000005</v>
      </c>
      <c r="J22" s="23">
        <v>0</v>
      </c>
      <c r="K22" s="26">
        <v>7.0000000000000007E-2</v>
      </c>
      <c r="L22" s="23">
        <v>14</v>
      </c>
      <c r="M22" s="23">
        <v>63.2</v>
      </c>
      <c r="N22" s="23">
        <v>18.8</v>
      </c>
      <c r="O22" s="23">
        <v>1.5</v>
      </c>
    </row>
    <row r="23" spans="1:16" ht="15.75">
      <c r="A23" s="17"/>
      <c r="B23" s="67"/>
      <c r="C23" s="67"/>
      <c r="D23" s="17"/>
      <c r="E23" s="41"/>
      <c r="F23" s="17"/>
      <c r="G23" s="70">
        <v>1122.7</v>
      </c>
      <c r="H23" s="17"/>
      <c r="I23" s="17"/>
      <c r="J23" s="17"/>
      <c r="K23" s="41"/>
      <c r="L23" s="17"/>
      <c r="M23" s="17"/>
      <c r="N23" s="17"/>
      <c r="O23" s="41"/>
    </row>
    <row r="24" spans="1:16" ht="15.75">
      <c r="A24" s="21" t="s">
        <v>23</v>
      </c>
      <c r="B24" s="112"/>
      <c r="C24" s="65"/>
      <c r="D24" s="54"/>
      <c r="E24" s="54"/>
      <c r="F24" s="54"/>
      <c r="G24" s="55"/>
      <c r="H24" s="54"/>
      <c r="I24" s="54"/>
      <c r="J24" s="54"/>
      <c r="K24" s="55"/>
      <c r="L24" s="54"/>
      <c r="M24" s="54"/>
      <c r="N24" s="54"/>
      <c r="O24" s="55"/>
    </row>
    <row r="25" spans="1:16" ht="15.75">
      <c r="A25" s="23" t="s">
        <v>95</v>
      </c>
      <c r="B25" s="60">
        <v>585</v>
      </c>
      <c r="C25" s="60">
        <v>75</v>
      </c>
      <c r="D25" s="25">
        <v>4</v>
      </c>
      <c r="E25" s="25">
        <v>16</v>
      </c>
      <c r="F25" s="25">
        <v>28.8</v>
      </c>
      <c r="G25" s="26">
        <v>215.7</v>
      </c>
      <c r="H25" s="23">
        <v>7.0000000000000007E-2</v>
      </c>
      <c r="I25" s="25">
        <v>0.6</v>
      </c>
      <c r="J25" s="25">
        <v>0.1</v>
      </c>
      <c r="K25" s="26">
        <v>0.02</v>
      </c>
      <c r="L25" s="23">
        <v>19.899999999999999</v>
      </c>
      <c r="M25" s="25">
        <v>52.9</v>
      </c>
      <c r="N25" s="25">
        <v>10.9</v>
      </c>
      <c r="O25" s="26">
        <v>0.1</v>
      </c>
      <c r="P25" s="64"/>
    </row>
    <row r="26" spans="1:16" ht="15.75">
      <c r="A26" s="23" t="s">
        <v>33</v>
      </c>
      <c r="B26" s="60">
        <v>515</v>
      </c>
      <c r="C26" s="60">
        <v>200</v>
      </c>
      <c r="D26" s="25">
        <v>5.8</v>
      </c>
      <c r="E26" s="25">
        <v>5</v>
      </c>
      <c r="F26" s="25">
        <v>9.6</v>
      </c>
      <c r="G26" s="26">
        <v>106</v>
      </c>
      <c r="H26" s="23">
        <v>2.6</v>
      </c>
      <c r="I26" s="25">
        <v>0</v>
      </c>
      <c r="J26" s="25">
        <v>0.04</v>
      </c>
      <c r="K26" s="26">
        <v>0.08</v>
      </c>
      <c r="L26" s="23">
        <v>240</v>
      </c>
      <c r="M26" s="25">
        <v>180</v>
      </c>
      <c r="N26" s="25">
        <v>28</v>
      </c>
      <c r="O26" s="26">
        <v>0.2</v>
      </c>
      <c r="P26" s="64"/>
    </row>
    <row r="27" spans="1:16" ht="15.75">
      <c r="A27" s="17"/>
      <c r="B27" s="67"/>
      <c r="C27" s="67"/>
      <c r="D27" s="17"/>
      <c r="E27" s="17"/>
      <c r="F27" s="17"/>
      <c r="G27" s="70">
        <v>321.7</v>
      </c>
      <c r="H27" s="17"/>
      <c r="I27" s="17"/>
      <c r="J27" s="17"/>
      <c r="K27" s="41"/>
      <c r="L27" s="17"/>
      <c r="M27" s="17"/>
      <c r="N27" s="17"/>
      <c r="O27" s="41"/>
    </row>
    <row r="28" spans="1:16" ht="15.75">
      <c r="A28" s="21" t="s">
        <v>26</v>
      </c>
      <c r="B28" s="112"/>
      <c r="C28" s="65"/>
      <c r="D28" s="54"/>
      <c r="E28" s="54"/>
      <c r="F28" s="54"/>
      <c r="G28" s="55"/>
      <c r="H28" s="54"/>
      <c r="I28" s="54"/>
      <c r="J28" s="54"/>
      <c r="K28" s="55"/>
      <c r="L28" s="54"/>
      <c r="M28" s="54"/>
      <c r="N28" s="54"/>
      <c r="O28" s="55"/>
    </row>
    <row r="29" spans="1:16" ht="22.5" customHeight="1">
      <c r="A29" s="33" t="s">
        <v>163</v>
      </c>
      <c r="B29" s="68">
        <v>243</v>
      </c>
      <c r="C29" s="60">
        <v>150</v>
      </c>
      <c r="D29" s="23">
        <v>6.4</v>
      </c>
      <c r="E29" s="71">
        <v>6.9</v>
      </c>
      <c r="F29" s="23">
        <v>21.2</v>
      </c>
      <c r="G29" s="26">
        <v>172.7</v>
      </c>
      <c r="H29" s="23">
        <v>0</v>
      </c>
      <c r="I29" s="23">
        <v>0.1</v>
      </c>
      <c r="J29" s="23">
        <v>0.03</v>
      </c>
      <c r="K29" s="26">
        <v>0.1</v>
      </c>
      <c r="L29" s="23">
        <v>47.5</v>
      </c>
      <c r="M29" s="23">
        <v>26.9</v>
      </c>
      <c r="N29" s="23">
        <v>20.8</v>
      </c>
      <c r="O29" s="26">
        <v>0.1</v>
      </c>
    </row>
    <row r="30" spans="1:16" ht="30" customHeight="1">
      <c r="A30" s="74" t="s">
        <v>96</v>
      </c>
      <c r="B30" s="60">
        <v>388</v>
      </c>
      <c r="C30" s="60" t="s">
        <v>164</v>
      </c>
      <c r="D30" s="23">
        <v>11.3</v>
      </c>
      <c r="E30" s="75">
        <v>11.7</v>
      </c>
      <c r="F30" s="25">
        <v>8.8000000000000007</v>
      </c>
      <c r="G30" s="26">
        <v>117</v>
      </c>
      <c r="H30" s="23">
        <v>1.1000000000000001</v>
      </c>
      <c r="I30" s="25">
        <v>0.4</v>
      </c>
      <c r="J30" s="25">
        <v>7.0000000000000007E-2</v>
      </c>
      <c r="K30" s="26">
        <v>0.03</v>
      </c>
      <c r="L30" s="23">
        <v>25.3</v>
      </c>
      <c r="M30" s="25">
        <v>121</v>
      </c>
      <c r="N30" s="25">
        <v>16.5</v>
      </c>
      <c r="O30" s="26">
        <v>0.17</v>
      </c>
    </row>
    <row r="31" spans="1:16" ht="15.75">
      <c r="A31" s="17" t="s">
        <v>27</v>
      </c>
      <c r="B31" s="67">
        <v>108</v>
      </c>
      <c r="C31" s="67">
        <v>65</v>
      </c>
      <c r="D31" s="17">
        <v>3.2</v>
      </c>
      <c r="E31" s="19">
        <v>0.3</v>
      </c>
      <c r="F31" s="19">
        <v>21.3</v>
      </c>
      <c r="G31" s="41">
        <v>101.8</v>
      </c>
      <c r="H31" s="17">
        <v>0</v>
      </c>
      <c r="I31" s="19">
        <v>0.47</v>
      </c>
      <c r="J31" s="19">
        <v>0</v>
      </c>
      <c r="K31" s="41">
        <v>0.04</v>
      </c>
      <c r="L31" s="17">
        <v>8.6</v>
      </c>
      <c r="M31" s="19">
        <v>28.1</v>
      </c>
      <c r="N31" s="19">
        <v>6</v>
      </c>
      <c r="O31" s="23">
        <v>0.4</v>
      </c>
    </row>
    <row r="32" spans="1:16" ht="13.5" customHeight="1">
      <c r="A32" s="23" t="s">
        <v>22</v>
      </c>
      <c r="B32" s="60">
        <v>109</v>
      </c>
      <c r="C32" s="60">
        <v>30</v>
      </c>
      <c r="D32" s="23">
        <v>1.9</v>
      </c>
      <c r="E32" s="23">
        <v>0.36</v>
      </c>
      <c r="F32" s="23">
        <v>9.9</v>
      </c>
      <c r="G32" s="26">
        <v>52.2</v>
      </c>
      <c r="H32" s="25">
        <v>0</v>
      </c>
      <c r="I32" s="25">
        <v>0.42</v>
      </c>
      <c r="J32" s="23">
        <v>0</v>
      </c>
      <c r="K32" s="26">
        <v>0.04</v>
      </c>
      <c r="L32" s="23">
        <v>10.5</v>
      </c>
      <c r="M32" s="23">
        <v>47.4</v>
      </c>
      <c r="N32" s="23">
        <v>14.1</v>
      </c>
      <c r="O32" s="43">
        <v>1.05</v>
      </c>
    </row>
    <row r="33" spans="1:15" ht="15.75">
      <c r="A33" s="25" t="s">
        <v>82</v>
      </c>
      <c r="B33" s="68"/>
      <c r="C33" s="60" t="s">
        <v>146</v>
      </c>
      <c r="D33" s="23">
        <v>0.08</v>
      </c>
      <c r="E33" s="23">
        <v>0</v>
      </c>
      <c r="F33" s="23">
        <v>8</v>
      </c>
      <c r="G33" s="26">
        <v>30.8</v>
      </c>
      <c r="H33" s="23">
        <v>0.4</v>
      </c>
      <c r="I33" s="23">
        <v>0.05</v>
      </c>
      <c r="J33" s="23">
        <v>7.0000000000000007E-2</v>
      </c>
      <c r="K33" s="26">
        <v>0.01</v>
      </c>
      <c r="L33" s="23">
        <v>0.4</v>
      </c>
      <c r="M33" s="23">
        <v>0</v>
      </c>
      <c r="N33" s="23">
        <v>0.2</v>
      </c>
      <c r="O33" s="26">
        <v>0.1</v>
      </c>
    </row>
    <row r="34" spans="1:15" ht="19.5" customHeight="1">
      <c r="A34" s="42" t="s">
        <v>74</v>
      </c>
      <c r="B34" s="134">
        <v>115</v>
      </c>
      <c r="C34" s="61">
        <v>100</v>
      </c>
      <c r="D34" s="18">
        <v>1.9</v>
      </c>
      <c r="E34" s="18">
        <v>8.9</v>
      </c>
      <c r="F34" s="18">
        <v>7.7</v>
      </c>
      <c r="G34" s="43">
        <v>89</v>
      </c>
      <c r="H34" s="18">
        <v>0.7</v>
      </c>
      <c r="I34" s="18">
        <v>0.3</v>
      </c>
      <c r="J34" s="18">
        <v>0</v>
      </c>
      <c r="K34" s="43">
        <v>0.02</v>
      </c>
      <c r="L34" s="18">
        <v>41</v>
      </c>
      <c r="M34" s="18">
        <v>37</v>
      </c>
      <c r="N34" s="18">
        <v>15</v>
      </c>
      <c r="O34" s="43">
        <v>0.7</v>
      </c>
    </row>
    <row r="35" spans="1:15" ht="19.5" customHeight="1">
      <c r="A35" s="18" t="s">
        <v>160</v>
      </c>
      <c r="B35" s="61">
        <v>588</v>
      </c>
      <c r="C35" s="61">
        <v>30</v>
      </c>
      <c r="D35" s="18">
        <v>0.8</v>
      </c>
      <c r="E35" s="18">
        <v>0.9</v>
      </c>
      <c r="F35" s="18">
        <v>13.1</v>
      </c>
      <c r="G35" s="43">
        <v>78.099999999999994</v>
      </c>
      <c r="H35" s="42">
        <v>0</v>
      </c>
      <c r="I35" s="42">
        <v>0.2</v>
      </c>
      <c r="J35" s="18">
        <v>0</v>
      </c>
      <c r="K35" s="43">
        <v>0.02</v>
      </c>
      <c r="L35" s="18">
        <v>4.8</v>
      </c>
      <c r="M35" s="18">
        <v>10.8</v>
      </c>
      <c r="N35" s="18">
        <v>3</v>
      </c>
      <c r="O35" s="43">
        <v>0.4</v>
      </c>
    </row>
    <row r="36" spans="1:15" ht="15.75">
      <c r="A36" s="17"/>
      <c r="B36" s="67"/>
      <c r="C36" s="67"/>
      <c r="D36" s="17"/>
      <c r="E36" s="17"/>
      <c r="F36" s="17"/>
      <c r="G36" s="70">
        <v>641.6</v>
      </c>
      <c r="H36" s="17"/>
      <c r="I36" s="17"/>
      <c r="J36" s="17"/>
      <c r="K36" s="41"/>
      <c r="L36" s="17"/>
      <c r="M36" s="17"/>
      <c r="N36" s="17"/>
      <c r="O36" s="41"/>
    </row>
    <row r="37" spans="1:15" ht="15.75">
      <c r="A37" s="24" t="s">
        <v>29</v>
      </c>
      <c r="B37" s="113"/>
      <c r="C37" s="60"/>
      <c r="D37" s="23"/>
      <c r="E37" s="23"/>
      <c r="F37" s="23"/>
      <c r="G37" s="26"/>
      <c r="H37" s="23"/>
      <c r="I37" s="23"/>
      <c r="J37" s="23"/>
      <c r="K37" s="26"/>
      <c r="L37" s="23"/>
      <c r="M37" s="23"/>
      <c r="N37" s="23"/>
      <c r="O37" s="26"/>
    </row>
    <row r="38" spans="1:15" ht="15.75">
      <c r="A38" s="23" t="s">
        <v>61</v>
      </c>
      <c r="B38" s="60">
        <v>517</v>
      </c>
      <c r="C38" s="60">
        <v>180</v>
      </c>
      <c r="D38" s="23">
        <v>8.5</v>
      </c>
      <c r="E38" s="23">
        <v>5.4</v>
      </c>
      <c r="F38" s="23">
        <v>14.4</v>
      </c>
      <c r="G38" s="26">
        <v>159.9</v>
      </c>
      <c r="H38" s="23">
        <v>1.02</v>
      </c>
      <c r="I38" s="23">
        <v>0</v>
      </c>
      <c r="J38" s="23">
        <v>0.03</v>
      </c>
      <c r="K38" s="26">
        <v>0.05</v>
      </c>
      <c r="L38" s="23">
        <v>238</v>
      </c>
      <c r="M38" s="23">
        <v>182</v>
      </c>
      <c r="N38" s="23">
        <v>28</v>
      </c>
      <c r="O38" s="26">
        <v>0.2</v>
      </c>
    </row>
    <row r="39" spans="1:15" ht="15.75">
      <c r="A39" s="18"/>
      <c r="B39" s="61"/>
      <c r="C39" s="61"/>
      <c r="D39" s="18"/>
      <c r="E39" s="18"/>
      <c r="F39" s="18"/>
      <c r="G39" s="83">
        <v>159.9</v>
      </c>
      <c r="H39" s="18"/>
      <c r="I39" s="18"/>
      <c r="J39" s="18"/>
      <c r="K39" s="43"/>
      <c r="L39" s="18"/>
      <c r="M39" s="18"/>
      <c r="N39" s="18"/>
      <c r="O39" s="43"/>
    </row>
    <row r="40" spans="1:15" ht="24.75" customHeight="1">
      <c r="A40" s="24" t="s">
        <v>30</v>
      </c>
      <c r="B40" s="51"/>
      <c r="C40" s="84"/>
      <c r="D40" s="150">
        <f t="shared" ref="D40:O40" si="0">D38+D33+D31+D29+D26+D25+D20+D18+D17+D16+D13+D7+D5+D4+D32+D30+D9+D12+D22+D19+D21+D6+D8+D34+D35</f>
        <v>111.95</v>
      </c>
      <c r="E40" s="150">
        <f t="shared" si="0"/>
        <v>117.11000000000001</v>
      </c>
      <c r="F40" s="150">
        <f t="shared" si="0"/>
        <v>422.79999999999995</v>
      </c>
      <c r="G40" s="56">
        <f t="shared" si="0"/>
        <v>3209.8999999999996</v>
      </c>
      <c r="H40" s="150">
        <f t="shared" si="0"/>
        <v>69.79000000000002</v>
      </c>
      <c r="I40" s="150">
        <f t="shared" si="0"/>
        <v>13.03</v>
      </c>
      <c r="J40" s="150">
        <f t="shared" si="0"/>
        <v>0.90000000000000036</v>
      </c>
      <c r="K40" s="150">
        <f t="shared" si="0"/>
        <v>1.3800000000000006</v>
      </c>
      <c r="L40" s="150">
        <f t="shared" si="0"/>
        <v>1189.8999999999999</v>
      </c>
      <c r="M40" s="150">
        <f t="shared" si="0"/>
        <v>1785.3999999999999</v>
      </c>
      <c r="N40" s="150">
        <f t="shared" si="0"/>
        <v>300.29000000000002</v>
      </c>
      <c r="O40" s="150">
        <f t="shared" si="0"/>
        <v>15.38</v>
      </c>
    </row>
  </sheetData>
  <printOptions horizontalCentered="1"/>
  <pageMargins left="0.15748031496062992" right="0.23622047244094491" top="0.19685039370078741" bottom="0.35433070866141736" header="0.31496062992125984" footer="0.31496062992125984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000"/>
  </sheetPr>
  <dimension ref="A1:P40"/>
  <sheetViews>
    <sheetView zoomScaleNormal="100" workbookViewId="0">
      <selection activeCell="C37" sqref="C37"/>
    </sheetView>
  </sheetViews>
  <sheetFormatPr defaultRowHeight="15"/>
  <cols>
    <col min="1" max="1" width="28" customWidth="1"/>
    <col min="2" max="2" width="12" customWidth="1"/>
    <col min="3" max="3" width="10.140625" customWidth="1"/>
    <col min="12" max="13" width="9.140625" customWidth="1"/>
  </cols>
  <sheetData>
    <row r="1" spans="1:16">
      <c r="A1" s="1" t="s">
        <v>2</v>
      </c>
      <c r="B1" s="10" t="s">
        <v>53</v>
      </c>
      <c r="C1" s="2" t="s">
        <v>3</v>
      </c>
      <c r="D1" s="1" t="s">
        <v>8</v>
      </c>
      <c r="E1" s="3"/>
      <c r="F1" s="3"/>
      <c r="G1" s="7"/>
      <c r="H1" s="3" t="s">
        <v>7</v>
      </c>
      <c r="I1" s="3"/>
      <c r="J1" s="3"/>
      <c r="K1" s="7"/>
      <c r="L1" s="3" t="s">
        <v>12</v>
      </c>
      <c r="M1" s="3"/>
      <c r="N1" s="3"/>
      <c r="O1" s="4"/>
    </row>
    <row r="2" spans="1:16" ht="21" customHeight="1">
      <c r="A2" s="100" t="s">
        <v>0</v>
      </c>
      <c r="B2" s="101" t="s">
        <v>57</v>
      </c>
      <c r="C2" s="100" t="s">
        <v>1</v>
      </c>
      <c r="D2" s="100" t="s">
        <v>4</v>
      </c>
      <c r="E2" s="100" t="s">
        <v>5</v>
      </c>
      <c r="F2" s="100" t="s">
        <v>6</v>
      </c>
      <c r="G2" s="90" t="s">
        <v>20</v>
      </c>
      <c r="H2" s="100" t="s">
        <v>9</v>
      </c>
      <c r="I2" s="100" t="s">
        <v>21</v>
      </c>
      <c r="J2" s="100" t="s">
        <v>10</v>
      </c>
      <c r="K2" s="102" t="s">
        <v>11</v>
      </c>
      <c r="L2" s="100" t="s">
        <v>13</v>
      </c>
      <c r="M2" s="100" t="s">
        <v>19</v>
      </c>
      <c r="N2" s="100" t="s">
        <v>14</v>
      </c>
      <c r="O2" s="102" t="s">
        <v>15</v>
      </c>
      <c r="P2" s="10"/>
    </row>
    <row r="3" spans="1:16" ht="15.75">
      <c r="A3" s="72" t="s">
        <v>16</v>
      </c>
      <c r="B3" s="72"/>
      <c r="C3" s="54"/>
      <c r="D3" s="17"/>
      <c r="E3" s="17"/>
      <c r="F3" s="17"/>
      <c r="G3" s="41"/>
      <c r="H3" s="17"/>
      <c r="I3" s="17"/>
      <c r="J3" s="17"/>
      <c r="K3" s="41"/>
      <c r="L3" s="54"/>
      <c r="M3" s="54"/>
      <c r="N3" s="54"/>
      <c r="O3" s="55"/>
    </row>
    <row r="4" spans="1:16" ht="15.75">
      <c r="A4" s="23" t="s">
        <v>47</v>
      </c>
      <c r="B4" s="60">
        <v>266</v>
      </c>
      <c r="C4" s="60">
        <v>200</v>
      </c>
      <c r="D4" s="71">
        <v>7.1</v>
      </c>
      <c r="E4" s="23">
        <v>9.3000000000000007</v>
      </c>
      <c r="F4" s="23">
        <v>36.799999999999997</v>
      </c>
      <c r="G4" s="26">
        <v>149.6</v>
      </c>
      <c r="H4" s="25">
        <v>1.5</v>
      </c>
      <c r="I4" s="25">
        <v>0.4</v>
      </c>
      <c r="J4" s="23">
        <v>0.04</v>
      </c>
      <c r="K4" s="26">
        <v>0.01</v>
      </c>
      <c r="L4" s="23">
        <v>256.8</v>
      </c>
      <c r="M4" s="23">
        <v>226</v>
      </c>
      <c r="N4" s="23">
        <v>39.6</v>
      </c>
      <c r="O4" s="26">
        <v>1.2</v>
      </c>
    </row>
    <row r="5" spans="1:16" ht="15.75">
      <c r="A5" s="54" t="s">
        <v>141</v>
      </c>
      <c r="B5" s="68">
        <v>501</v>
      </c>
      <c r="C5" s="60">
        <v>200</v>
      </c>
      <c r="D5" s="23">
        <v>3.2</v>
      </c>
      <c r="E5" s="23">
        <v>2.7</v>
      </c>
      <c r="F5" s="23">
        <v>15.9</v>
      </c>
      <c r="G5" s="26">
        <v>79</v>
      </c>
      <c r="H5" s="23">
        <v>1.3</v>
      </c>
      <c r="I5" s="23">
        <v>0</v>
      </c>
      <c r="J5" s="23">
        <v>0.02</v>
      </c>
      <c r="K5" s="26">
        <v>0.04</v>
      </c>
      <c r="L5" s="23">
        <v>12.6</v>
      </c>
      <c r="M5" s="23">
        <v>90</v>
      </c>
      <c r="N5" s="23">
        <v>14</v>
      </c>
      <c r="O5" s="26">
        <v>0.1</v>
      </c>
    </row>
    <row r="6" spans="1:16" ht="15.75">
      <c r="A6" s="23" t="s">
        <v>140</v>
      </c>
      <c r="B6" s="60">
        <v>111</v>
      </c>
      <c r="C6" s="60">
        <v>70</v>
      </c>
      <c r="D6" s="23">
        <v>5.2</v>
      </c>
      <c r="E6" s="23">
        <v>2</v>
      </c>
      <c r="F6" s="23">
        <v>35.9</v>
      </c>
      <c r="G6" s="26">
        <v>183.4</v>
      </c>
      <c r="H6" s="23">
        <v>0</v>
      </c>
      <c r="I6" s="23">
        <v>1.19</v>
      </c>
      <c r="J6" s="23">
        <v>0</v>
      </c>
      <c r="K6" s="26">
        <v>7.0000000000000007E-2</v>
      </c>
      <c r="L6" s="23">
        <v>13.3</v>
      </c>
      <c r="M6" s="23">
        <v>45.5</v>
      </c>
      <c r="N6" s="23">
        <v>9.1</v>
      </c>
      <c r="O6" s="26">
        <v>0.8</v>
      </c>
    </row>
    <row r="7" spans="1:16" ht="15.75">
      <c r="A7" s="23" t="s">
        <v>22</v>
      </c>
      <c r="B7" s="60">
        <v>109</v>
      </c>
      <c r="C7" s="60">
        <v>30</v>
      </c>
      <c r="D7" s="23">
        <v>1.9</v>
      </c>
      <c r="E7" s="23">
        <v>0.36</v>
      </c>
      <c r="F7" s="23">
        <v>9.9</v>
      </c>
      <c r="G7" s="26">
        <v>52.2</v>
      </c>
      <c r="H7" s="25">
        <v>0</v>
      </c>
      <c r="I7" s="25">
        <v>0.42</v>
      </c>
      <c r="J7" s="23">
        <v>0</v>
      </c>
      <c r="K7" s="26">
        <v>0.04</v>
      </c>
      <c r="L7" s="23">
        <v>10.5</v>
      </c>
      <c r="M7" s="23">
        <v>47.4</v>
      </c>
      <c r="N7" s="23">
        <v>14.1</v>
      </c>
      <c r="O7" s="43">
        <v>1.05</v>
      </c>
    </row>
    <row r="8" spans="1:16" ht="15.75">
      <c r="A8" s="23" t="s">
        <v>78</v>
      </c>
      <c r="B8" s="60">
        <v>101</v>
      </c>
      <c r="C8" s="60">
        <v>25</v>
      </c>
      <c r="D8" s="23">
        <v>4.9000000000000004</v>
      </c>
      <c r="E8" s="23">
        <v>4.9000000000000004</v>
      </c>
      <c r="F8" s="23">
        <v>0.37</v>
      </c>
      <c r="G8" s="26">
        <v>66</v>
      </c>
      <c r="H8" s="25">
        <v>0.05</v>
      </c>
      <c r="I8" s="25">
        <v>7.0000000000000007E-2</v>
      </c>
      <c r="J8" s="23">
        <v>0.05</v>
      </c>
      <c r="K8" s="26">
        <v>0.01</v>
      </c>
      <c r="L8" s="23">
        <v>130</v>
      </c>
      <c r="M8" s="23">
        <v>90</v>
      </c>
      <c r="N8" s="23">
        <v>6.2</v>
      </c>
      <c r="O8" s="26">
        <v>0.15</v>
      </c>
    </row>
    <row r="9" spans="1:16" ht="15.75" customHeight="1">
      <c r="A9" s="18" t="s">
        <v>144</v>
      </c>
      <c r="B9" s="61">
        <v>105</v>
      </c>
      <c r="C9" s="61">
        <v>15</v>
      </c>
      <c r="D9" s="18">
        <v>7.0000000000000007E-2</v>
      </c>
      <c r="E9" s="18">
        <v>12.3</v>
      </c>
      <c r="F9" s="18">
        <v>0.12</v>
      </c>
      <c r="G9" s="43">
        <v>112.2</v>
      </c>
      <c r="H9" s="42">
        <v>0</v>
      </c>
      <c r="I9" s="42">
        <v>0.15</v>
      </c>
      <c r="J9" s="18">
        <v>7.0000000000000007E-2</v>
      </c>
      <c r="K9" s="43">
        <v>0</v>
      </c>
      <c r="L9" s="18">
        <v>1.8</v>
      </c>
      <c r="M9" s="18">
        <v>2.8</v>
      </c>
      <c r="N9" s="18">
        <v>0</v>
      </c>
      <c r="O9" s="43">
        <v>0.03</v>
      </c>
    </row>
    <row r="10" spans="1:16" ht="15.75">
      <c r="A10" s="17"/>
      <c r="B10" s="67"/>
      <c r="C10" s="67"/>
      <c r="D10" s="17"/>
      <c r="E10" s="17"/>
      <c r="F10" s="17"/>
      <c r="G10" s="70">
        <v>642.4</v>
      </c>
      <c r="H10" s="19"/>
      <c r="I10" s="19"/>
      <c r="J10" s="17"/>
      <c r="K10" s="41"/>
      <c r="L10" s="17"/>
      <c r="M10" s="17"/>
      <c r="N10" s="17"/>
      <c r="O10" s="41"/>
    </row>
    <row r="11" spans="1:16" ht="15.75">
      <c r="A11" s="53" t="s">
        <v>17</v>
      </c>
      <c r="B11" s="84"/>
      <c r="C11" s="60"/>
      <c r="D11" s="23"/>
      <c r="E11" s="23"/>
      <c r="F11" s="23"/>
      <c r="G11" s="26"/>
      <c r="H11" s="53"/>
      <c r="I11" s="53"/>
      <c r="J11" s="23"/>
      <c r="K11" s="26"/>
      <c r="L11" s="23"/>
      <c r="M11" s="23"/>
      <c r="N11" s="23"/>
      <c r="O11" s="26"/>
    </row>
    <row r="12" spans="1:16" ht="15.75">
      <c r="A12" s="18" t="s">
        <v>79</v>
      </c>
      <c r="B12" s="60"/>
      <c r="C12" s="91">
        <v>100</v>
      </c>
      <c r="D12" s="18">
        <v>14.3</v>
      </c>
      <c r="E12" s="18">
        <v>18</v>
      </c>
      <c r="F12" s="18">
        <v>22.7</v>
      </c>
      <c r="G12" s="43">
        <v>229</v>
      </c>
      <c r="H12" s="18">
        <v>1.8</v>
      </c>
      <c r="I12" s="18">
        <v>1.2</v>
      </c>
      <c r="J12" s="18">
        <v>0</v>
      </c>
      <c r="K12" s="43">
        <v>0.25</v>
      </c>
      <c r="L12" s="18">
        <v>74</v>
      </c>
      <c r="M12" s="18">
        <v>196</v>
      </c>
      <c r="N12" s="18">
        <v>2</v>
      </c>
      <c r="O12" s="43">
        <v>0.1</v>
      </c>
    </row>
    <row r="13" spans="1:16" ht="15.75">
      <c r="A13" s="18" t="s">
        <v>24</v>
      </c>
      <c r="B13" s="111">
        <v>518</v>
      </c>
      <c r="C13" s="93">
        <v>200</v>
      </c>
      <c r="D13" s="75">
        <v>1</v>
      </c>
      <c r="E13" s="25">
        <v>0.2</v>
      </c>
      <c r="F13" s="25">
        <v>0.2</v>
      </c>
      <c r="G13" s="75">
        <v>92</v>
      </c>
      <c r="H13" s="25">
        <v>4</v>
      </c>
      <c r="I13" s="25">
        <v>0</v>
      </c>
      <c r="J13" s="75">
        <v>0</v>
      </c>
      <c r="K13" s="75">
        <v>0.02</v>
      </c>
      <c r="L13" s="25">
        <v>14</v>
      </c>
      <c r="M13" s="75">
        <v>0</v>
      </c>
      <c r="N13" s="25">
        <v>0</v>
      </c>
      <c r="O13" s="43">
        <v>2.8</v>
      </c>
    </row>
    <row r="14" spans="1:16" ht="15.75">
      <c r="A14" s="17"/>
      <c r="B14" s="67"/>
      <c r="C14" s="67"/>
      <c r="D14" s="17"/>
      <c r="E14" s="41"/>
      <c r="F14" s="17"/>
      <c r="G14" s="70">
        <v>321</v>
      </c>
      <c r="H14" s="17"/>
      <c r="I14" s="17"/>
      <c r="J14" s="17"/>
      <c r="K14" s="41"/>
      <c r="L14" s="17"/>
      <c r="M14" s="17"/>
      <c r="N14" s="17"/>
      <c r="O14" s="41"/>
    </row>
    <row r="15" spans="1:16" ht="15.75">
      <c r="A15" s="72" t="s">
        <v>18</v>
      </c>
      <c r="B15" s="106"/>
      <c r="C15" s="65"/>
      <c r="D15" s="54"/>
      <c r="E15" s="55"/>
      <c r="F15" s="54"/>
      <c r="G15" s="55"/>
      <c r="H15" s="54"/>
      <c r="I15" s="54"/>
      <c r="J15" s="54"/>
      <c r="K15" s="55"/>
      <c r="L15" s="54"/>
      <c r="M15" s="54"/>
      <c r="N15" s="54"/>
      <c r="O15" s="55"/>
    </row>
    <row r="16" spans="1:16" ht="27.75" customHeight="1">
      <c r="A16" s="33" t="s">
        <v>117</v>
      </c>
      <c r="B16" s="68">
        <v>131</v>
      </c>
      <c r="C16" s="60" t="s">
        <v>187</v>
      </c>
      <c r="D16" s="23">
        <v>2.6</v>
      </c>
      <c r="E16" s="71">
        <v>15.5</v>
      </c>
      <c r="F16" s="25">
        <v>25.4</v>
      </c>
      <c r="G16" s="26">
        <v>211.5</v>
      </c>
      <c r="H16" s="23">
        <v>38</v>
      </c>
      <c r="I16" s="25">
        <v>3.3</v>
      </c>
      <c r="J16" s="25">
        <v>0.31</v>
      </c>
      <c r="K16" s="26">
        <v>7.0000000000000007E-2</v>
      </c>
      <c r="L16" s="23">
        <v>25.3</v>
      </c>
      <c r="M16" s="25">
        <v>83.1</v>
      </c>
      <c r="N16" s="25">
        <v>3.72</v>
      </c>
      <c r="O16" s="26">
        <v>0.18</v>
      </c>
    </row>
    <row r="17" spans="1:15" ht="18.75" customHeight="1">
      <c r="A17" s="17" t="s">
        <v>32</v>
      </c>
      <c r="B17" s="67">
        <v>429</v>
      </c>
      <c r="C17" s="67">
        <v>200</v>
      </c>
      <c r="D17" s="17">
        <v>4.2</v>
      </c>
      <c r="E17" s="19">
        <v>8.8000000000000007</v>
      </c>
      <c r="F17" s="19">
        <v>21.8</v>
      </c>
      <c r="G17" s="41">
        <v>184</v>
      </c>
      <c r="H17" s="17">
        <v>6.8</v>
      </c>
      <c r="I17" s="19">
        <v>0.2</v>
      </c>
      <c r="J17" s="19">
        <v>0.06</v>
      </c>
      <c r="K17" s="41">
        <v>0.18</v>
      </c>
      <c r="L17" s="17">
        <v>52</v>
      </c>
      <c r="M17" s="19">
        <v>114</v>
      </c>
      <c r="N17" s="19">
        <v>38</v>
      </c>
      <c r="O17" s="41">
        <v>1.4</v>
      </c>
    </row>
    <row r="18" spans="1:15" ht="15.75">
      <c r="A18" s="23" t="s">
        <v>97</v>
      </c>
      <c r="B18" s="60">
        <v>399</v>
      </c>
      <c r="C18" s="60">
        <v>80</v>
      </c>
      <c r="D18" s="23">
        <v>13.8</v>
      </c>
      <c r="E18" s="75">
        <v>9.3000000000000007</v>
      </c>
      <c r="F18" s="25">
        <v>19.399999999999999</v>
      </c>
      <c r="G18" s="26">
        <v>215</v>
      </c>
      <c r="H18" s="23">
        <v>5.7</v>
      </c>
      <c r="I18" s="25">
        <v>0.9</v>
      </c>
      <c r="J18" s="25">
        <v>0.05</v>
      </c>
      <c r="K18" s="26">
        <v>0.09</v>
      </c>
      <c r="L18" s="23">
        <v>12.6</v>
      </c>
      <c r="M18" s="25">
        <v>113.6</v>
      </c>
      <c r="N18" s="25">
        <v>16.8</v>
      </c>
      <c r="O18" s="26">
        <v>0.4</v>
      </c>
    </row>
    <row r="19" spans="1:15" ht="15.75">
      <c r="A19" s="74" t="s">
        <v>142</v>
      </c>
      <c r="B19" s="60">
        <v>103</v>
      </c>
      <c r="C19" s="60">
        <v>80</v>
      </c>
      <c r="D19" s="23">
        <v>12.8</v>
      </c>
      <c r="E19" s="25">
        <v>12.6</v>
      </c>
      <c r="F19" s="25">
        <v>0</v>
      </c>
      <c r="G19" s="26">
        <v>187.2</v>
      </c>
      <c r="H19" s="23">
        <v>0</v>
      </c>
      <c r="I19" s="25">
        <v>0.19</v>
      </c>
      <c r="J19" s="25">
        <v>0.16</v>
      </c>
      <c r="K19" s="26">
        <v>0.16</v>
      </c>
      <c r="L19" s="23">
        <v>24.3</v>
      </c>
      <c r="M19" s="25">
        <v>88</v>
      </c>
      <c r="N19" s="25">
        <v>3.2</v>
      </c>
      <c r="O19" s="26">
        <v>0.08</v>
      </c>
    </row>
    <row r="20" spans="1:15" ht="15.75">
      <c r="A20" s="99" t="s">
        <v>147</v>
      </c>
      <c r="B20" s="60">
        <v>504</v>
      </c>
      <c r="C20" s="60">
        <v>200</v>
      </c>
      <c r="D20" s="25">
        <v>0.1</v>
      </c>
      <c r="E20" s="25">
        <v>0</v>
      </c>
      <c r="F20" s="25">
        <v>38.299999999999997</v>
      </c>
      <c r="G20" s="26">
        <v>154</v>
      </c>
      <c r="H20" s="23">
        <v>0.1</v>
      </c>
      <c r="I20" s="25">
        <v>0</v>
      </c>
      <c r="J20" s="25">
        <v>0</v>
      </c>
      <c r="K20" s="26">
        <v>0</v>
      </c>
      <c r="L20" s="23">
        <v>8</v>
      </c>
      <c r="M20" s="25">
        <v>8</v>
      </c>
      <c r="N20" s="25">
        <v>2</v>
      </c>
      <c r="O20" s="26">
        <v>0.5</v>
      </c>
    </row>
    <row r="21" spans="1:15" ht="17.25" customHeight="1">
      <c r="A21" s="17" t="s">
        <v>27</v>
      </c>
      <c r="B21" s="67">
        <v>108</v>
      </c>
      <c r="C21" s="67">
        <v>65</v>
      </c>
      <c r="D21" s="17">
        <v>3.2</v>
      </c>
      <c r="E21" s="19">
        <v>0.3</v>
      </c>
      <c r="F21" s="19">
        <v>21.3</v>
      </c>
      <c r="G21" s="41">
        <v>101.8</v>
      </c>
      <c r="H21" s="17">
        <v>0</v>
      </c>
      <c r="I21" s="19">
        <v>0.47</v>
      </c>
      <c r="J21" s="19">
        <v>0</v>
      </c>
      <c r="K21" s="41">
        <v>0.04</v>
      </c>
      <c r="L21" s="17">
        <v>8.6</v>
      </c>
      <c r="M21" s="19">
        <v>28.1</v>
      </c>
      <c r="N21" s="19">
        <v>6</v>
      </c>
      <c r="O21" s="41">
        <v>0.4</v>
      </c>
    </row>
    <row r="22" spans="1:15" ht="15.75">
      <c r="A22" s="23" t="s">
        <v>22</v>
      </c>
      <c r="B22" s="60">
        <v>109</v>
      </c>
      <c r="C22" s="60">
        <v>40</v>
      </c>
      <c r="D22" s="23">
        <v>2.6</v>
      </c>
      <c r="E22" s="23">
        <v>0.48</v>
      </c>
      <c r="F22" s="23">
        <v>13.3</v>
      </c>
      <c r="G22" s="26">
        <v>69.599999999999994</v>
      </c>
      <c r="H22" s="25">
        <v>0</v>
      </c>
      <c r="I22" s="25">
        <v>0.56000000000000005</v>
      </c>
      <c r="J22" s="23">
        <v>0</v>
      </c>
      <c r="K22" s="26">
        <v>7.0000000000000007E-2</v>
      </c>
      <c r="L22" s="23">
        <v>14</v>
      </c>
      <c r="M22" s="23">
        <v>63.2</v>
      </c>
      <c r="N22" s="23">
        <v>18.8</v>
      </c>
      <c r="O22" s="23">
        <v>1.5</v>
      </c>
    </row>
    <row r="23" spans="1:15" ht="15.75">
      <c r="A23" s="17"/>
      <c r="B23" s="67"/>
      <c r="C23" s="67"/>
      <c r="D23" s="17"/>
      <c r="E23" s="41"/>
      <c r="F23" s="17"/>
      <c r="G23" s="70">
        <v>1123.0999999999999</v>
      </c>
      <c r="H23" s="17"/>
      <c r="I23" s="17"/>
      <c r="J23" s="17"/>
      <c r="K23" s="41"/>
      <c r="L23" s="17"/>
      <c r="M23" s="17"/>
      <c r="N23" s="17"/>
      <c r="O23" s="41"/>
    </row>
    <row r="24" spans="1:15" ht="15.75">
      <c r="A24" s="24" t="s">
        <v>23</v>
      </c>
      <c r="B24" s="113"/>
      <c r="C24" s="60"/>
      <c r="D24" s="23"/>
      <c r="E24" s="23"/>
      <c r="F24" s="23"/>
      <c r="G24" s="26"/>
      <c r="H24" s="23"/>
      <c r="I24" s="23"/>
      <c r="J24" s="23"/>
      <c r="K24" s="26"/>
      <c r="L24" s="23"/>
      <c r="M24" s="23"/>
      <c r="N24" s="23"/>
      <c r="O24" s="26"/>
    </row>
    <row r="25" spans="1:15" ht="15.75">
      <c r="A25" s="18" t="s">
        <v>25</v>
      </c>
      <c r="B25" s="61">
        <v>590</v>
      </c>
      <c r="C25" s="61">
        <v>30</v>
      </c>
      <c r="D25" s="18">
        <v>2.2000000000000002</v>
      </c>
      <c r="E25" s="18">
        <v>2.9</v>
      </c>
      <c r="F25" s="18">
        <v>52.3</v>
      </c>
      <c r="G25" s="43">
        <v>215.1</v>
      </c>
      <c r="H25" s="18">
        <v>0</v>
      </c>
      <c r="I25" s="18">
        <v>1.05</v>
      </c>
      <c r="J25" s="18">
        <v>0.03</v>
      </c>
      <c r="K25" s="43">
        <v>0.02</v>
      </c>
      <c r="L25" s="18">
        <v>8.6999999999999993</v>
      </c>
      <c r="M25" s="18">
        <v>27</v>
      </c>
      <c r="N25" s="18">
        <v>6</v>
      </c>
      <c r="O25" s="43">
        <v>0.6</v>
      </c>
    </row>
    <row r="26" spans="1:15" ht="15.75">
      <c r="A26" s="23" t="s">
        <v>33</v>
      </c>
      <c r="B26" s="60">
        <v>515</v>
      </c>
      <c r="C26" s="60">
        <v>200</v>
      </c>
      <c r="D26" s="25">
        <v>5.8</v>
      </c>
      <c r="E26" s="25">
        <v>5</v>
      </c>
      <c r="F26" s="25">
        <v>9.6</v>
      </c>
      <c r="G26" s="26">
        <v>106</v>
      </c>
      <c r="H26" s="23">
        <v>2.6</v>
      </c>
      <c r="I26" s="25">
        <v>0</v>
      </c>
      <c r="J26" s="25">
        <v>0.04</v>
      </c>
      <c r="K26" s="26">
        <v>0.08</v>
      </c>
      <c r="L26" s="23">
        <v>240</v>
      </c>
      <c r="M26" s="25">
        <v>180</v>
      </c>
      <c r="N26" s="25">
        <v>28</v>
      </c>
      <c r="O26" s="26">
        <v>0.2</v>
      </c>
    </row>
    <row r="27" spans="1:15" ht="15.75">
      <c r="A27" s="18"/>
      <c r="B27" s="61"/>
      <c r="C27" s="61"/>
      <c r="D27" s="18"/>
      <c r="E27" s="18"/>
      <c r="F27" s="18"/>
      <c r="G27" s="83">
        <v>321.10000000000002</v>
      </c>
      <c r="H27" s="18"/>
      <c r="I27" s="18"/>
      <c r="J27" s="18"/>
      <c r="K27" s="43"/>
      <c r="L27" s="18"/>
      <c r="M27" s="18"/>
      <c r="N27" s="18"/>
      <c r="O27" s="43"/>
    </row>
    <row r="28" spans="1:15" ht="15.75">
      <c r="A28" s="21" t="s">
        <v>26</v>
      </c>
      <c r="B28" s="112"/>
      <c r="C28" s="65"/>
      <c r="D28" s="54"/>
      <c r="E28" s="54"/>
      <c r="F28" s="54"/>
      <c r="G28" s="55"/>
      <c r="H28" s="54"/>
      <c r="I28" s="54"/>
      <c r="J28" s="54"/>
      <c r="K28" s="55"/>
      <c r="L28" s="54"/>
      <c r="M28" s="54"/>
      <c r="N28" s="54"/>
      <c r="O28" s="55"/>
    </row>
    <row r="29" spans="1:15" ht="15.75">
      <c r="A29" s="25" t="s">
        <v>77</v>
      </c>
      <c r="B29" s="68">
        <v>412</v>
      </c>
      <c r="C29" s="60">
        <v>70</v>
      </c>
      <c r="D29" s="23">
        <v>10.5</v>
      </c>
      <c r="E29" s="25">
        <v>11.5</v>
      </c>
      <c r="F29" s="25">
        <v>6.5</v>
      </c>
      <c r="G29" s="26">
        <v>174</v>
      </c>
      <c r="H29" s="25">
        <v>0.6</v>
      </c>
      <c r="I29" s="25">
        <v>0.3</v>
      </c>
      <c r="J29" s="23">
        <v>0.03</v>
      </c>
      <c r="K29" s="26">
        <v>7.0000000000000007E-2</v>
      </c>
      <c r="L29" s="23">
        <v>26</v>
      </c>
      <c r="M29" s="23">
        <v>66</v>
      </c>
      <c r="N29" s="23">
        <v>13</v>
      </c>
      <c r="O29" s="26">
        <v>0.8</v>
      </c>
    </row>
    <row r="30" spans="1:15" ht="15.75">
      <c r="A30" s="74" t="s">
        <v>165</v>
      </c>
      <c r="B30" s="60">
        <v>107</v>
      </c>
      <c r="C30" s="60">
        <v>100</v>
      </c>
      <c r="D30" s="23">
        <v>0.8</v>
      </c>
      <c r="E30" s="25">
        <v>0.1</v>
      </c>
      <c r="F30" s="25">
        <v>1.7</v>
      </c>
      <c r="G30" s="26">
        <v>13</v>
      </c>
      <c r="H30" s="23">
        <v>5</v>
      </c>
      <c r="I30" s="25">
        <v>0.1</v>
      </c>
      <c r="J30" s="25">
        <v>0</v>
      </c>
      <c r="K30" s="26">
        <v>0.02</v>
      </c>
      <c r="L30" s="23">
        <v>23</v>
      </c>
      <c r="M30" s="25">
        <v>24</v>
      </c>
      <c r="N30" s="25">
        <v>14</v>
      </c>
      <c r="O30" s="26">
        <v>0.6</v>
      </c>
    </row>
    <row r="31" spans="1:15" ht="13.5" customHeight="1">
      <c r="A31" s="85" t="s">
        <v>60</v>
      </c>
      <c r="B31" s="60">
        <v>291</v>
      </c>
      <c r="C31" s="60">
        <v>160</v>
      </c>
      <c r="D31" s="71">
        <v>6</v>
      </c>
      <c r="E31" s="23">
        <v>0.7</v>
      </c>
      <c r="F31" s="23">
        <v>38.9</v>
      </c>
      <c r="G31" s="26">
        <v>240.5</v>
      </c>
      <c r="H31" s="25">
        <v>0.01</v>
      </c>
      <c r="I31" s="25">
        <v>0.8</v>
      </c>
      <c r="J31" s="23">
        <v>0</v>
      </c>
      <c r="K31" s="26">
        <v>0.05</v>
      </c>
      <c r="L31" s="23">
        <v>6</v>
      </c>
      <c r="M31" s="23">
        <v>38</v>
      </c>
      <c r="N31" s="23">
        <v>8.6</v>
      </c>
      <c r="O31" s="26">
        <v>1</v>
      </c>
    </row>
    <row r="32" spans="1:15" ht="13.5" customHeight="1">
      <c r="A32" s="17" t="s">
        <v>27</v>
      </c>
      <c r="B32" s="67">
        <v>108</v>
      </c>
      <c r="C32" s="67">
        <v>65</v>
      </c>
      <c r="D32" s="17">
        <v>3.2</v>
      </c>
      <c r="E32" s="19">
        <v>0.3</v>
      </c>
      <c r="F32" s="19">
        <v>21.3</v>
      </c>
      <c r="G32" s="41">
        <v>101.8</v>
      </c>
      <c r="H32" s="17">
        <v>0</v>
      </c>
      <c r="I32" s="19">
        <v>0.47</v>
      </c>
      <c r="J32" s="19">
        <v>0</v>
      </c>
      <c r="K32" s="41">
        <v>0.04</v>
      </c>
      <c r="L32" s="17">
        <v>8.6</v>
      </c>
      <c r="M32" s="19">
        <v>28.1</v>
      </c>
      <c r="N32" s="19">
        <v>6</v>
      </c>
      <c r="O32" s="23">
        <v>0.4</v>
      </c>
    </row>
    <row r="33" spans="1:15" ht="15.75">
      <c r="A33" s="23" t="s">
        <v>22</v>
      </c>
      <c r="B33" s="60">
        <v>109</v>
      </c>
      <c r="C33" s="60">
        <v>30</v>
      </c>
      <c r="D33" s="23">
        <v>1.9</v>
      </c>
      <c r="E33" s="23">
        <v>0.36</v>
      </c>
      <c r="F33" s="23">
        <v>9.9</v>
      </c>
      <c r="G33" s="26">
        <v>52.2</v>
      </c>
      <c r="H33" s="25">
        <v>0</v>
      </c>
      <c r="I33" s="25">
        <v>0.42</v>
      </c>
      <c r="J33" s="23">
        <v>0</v>
      </c>
      <c r="K33" s="26">
        <v>0.04</v>
      </c>
      <c r="L33" s="23">
        <v>10.5</v>
      </c>
      <c r="M33" s="23">
        <v>47.4</v>
      </c>
      <c r="N33" s="23">
        <v>14.1</v>
      </c>
      <c r="O33" s="43">
        <v>1.05</v>
      </c>
    </row>
    <row r="34" spans="1:15" ht="15.75">
      <c r="A34" s="23" t="s">
        <v>28</v>
      </c>
      <c r="B34" s="68">
        <v>493</v>
      </c>
      <c r="C34" s="60">
        <v>200</v>
      </c>
      <c r="D34" s="23">
        <v>0.1</v>
      </c>
      <c r="E34" s="23">
        <v>0</v>
      </c>
      <c r="F34" s="23">
        <v>15</v>
      </c>
      <c r="G34" s="26">
        <v>60</v>
      </c>
      <c r="H34" s="23">
        <v>0</v>
      </c>
      <c r="I34" s="23">
        <v>0</v>
      </c>
      <c r="J34" s="23">
        <v>0</v>
      </c>
      <c r="K34" s="26">
        <v>0</v>
      </c>
      <c r="L34" s="23">
        <v>11</v>
      </c>
      <c r="M34" s="23">
        <v>3</v>
      </c>
      <c r="N34" s="23">
        <v>1</v>
      </c>
      <c r="O34" s="26">
        <v>0.3</v>
      </c>
    </row>
    <row r="35" spans="1:15" ht="15.75">
      <c r="A35" s="18"/>
      <c r="B35" s="61"/>
      <c r="C35" s="61"/>
      <c r="D35" s="18"/>
      <c r="E35" s="18"/>
      <c r="F35" s="18"/>
      <c r="G35" s="83">
        <v>641.5</v>
      </c>
      <c r="H35" s="18"/>
      <c r="I35" s="18"/>
      <c r="J35" s="18"/>
      <c r="K35" s="43"/>
      <c r="L35" s="18"/>
      <c r="M35" s="18"/>
      <c r="N35" s="18"/>
      <c r="O35" s="43"/>
    </row>
    <row r="36" spans="1:15" ht="15.75">
      <c r="A36" s="21" t="s">
        <v>29</v>
      </c>
      <c r="B36" s="112"/>
      <c r="C36" s="65"/>
      <c r="D36" s="54"/>
      <c r="E36" s="54"/>
      <c r="F36" s="54"/>
      <c r="G36" s="55"/>
      <c r="H36" s="54"/>
      <c r="I36" s="54"/>
      <c r="J36" s="54"/>
      <c r="K36" s="55"/>
      <c r="L36" s="54"/>
      <c r="M36" s="54"/>
      <c r="N36" s="54"/>
      <c r="O36" s="55"/>
    </row>
    <row r="37" spans="1:15" ht="15.75">
      <c r="A37" s="23" t="s">
        <v>64</v>
      </c>
      <c r="B37" s="50"/>
      <c r="C37" s="60">
        <v>180</v>
      </c>
      <c r="D37" s="23">
        <v>4.5</v>
      </c>
      <c r="E37" s="23">
        <v>6.4</v>
      </c>
      <c r="F37" s="23">
        <v>6.8</v>
      </c>
      <c r="G37" s="26">
        <v>160.5</v>
      </c>
      <c r="H37" s="23">
        <v>0.4</v>
      </c>
      <c r="I37" s="23">
        <v>0.17</v>
      </c>
      <c r="J37" s="23">
        <v>0.04</v>
      </c>
      <c r="K37" s="26">
        <v>0.03</v>
      </c>
      <c r="L37" s="23">
        <v>200.8</v>
      </c>
      <c r="M37" s="23">
        <v>149</v>
      </c>
      <c r="N37" s="23">
        <v>22.6</v>
      </c>
      <c r="O37" s="26">
        <v>0.1</v>
      </c>
    </row>
    <row r="38" spans="1:15" ht="15.75">
      <c r="A38" s="18"/>
      <c r="B38" s="18"/>
      <c r="C38" s="61"/>
      <c r="D38" s="18"/>
      <c r="E38" s="18"/>
      <c r="F38" s="18"/>
      <c r="G38" s="83">
        <v>160.5</v>
      </c>
      <c r="H38" s="18"/>
      <c r="I38" s="18"/>
      <c r="J38" s="18"/>
      <c r="K38" s="43"/>
      <c r="L38" s="18"/>
      <c r="M38" s="18"/>
      <c r="N38" s="152"/>
      <c r="O38" s="153"/>
    </row>
    <row r="39" spans="1:15" ht="18.75" customHeight="1">
      <c r="A39" s="24" t="s">
        <v>30</v>
      </c>
      <c r="B39" s="24"/>
      <c r="C39" s="53"/>
      <c r="D39" s="150">
        <f t="shared" ref="D39:O39" si="0">D37+D34+D33+D31+D30+D29+D26+D25+D21+D20+D19+D18+D17+D16+D12+D7+D5+D4+D13+D9+D22+D6+D32+D8</f>
        <v>111.97</v>
      </c>
      <c r="E39" s="150">
        <f t="shared" si="0"/>
        <v>124</v>
      </c>
      <c r="F39" s="150">
        <f t="shared" si="0"/>
        <v>423.39</v>
      </c>
      <c r="G39" s="150">
        <f t="shared" si="0"/>
        <v>3209.6</v>
      </c>
      <c r="H39" s="150">
        <f t="shared" si="0"/>
        <v>67.86</v>
      </c>
      <c r="I39" s="150">
        <f t="shared" si="0"/>
        <v>12.360000000000001</v>
      </c>
      <c r="J39" s="150">
        <f t="shared" si="0"/>
        <v>0.90000000000000013</v>
      </c>
      <c r="K39" s="150">
        <f t="shared" si="0"/>
        <v>1.4000000000000004</v>
      </c>
      <c r="L39" s="150">
        <f t="shared" si="0"/>
        <v>1192.3999999999999</v>
      </c>
      <c r="M39" s="150">
        <f t="shared" si="0"/>
        <v>1758.2</v>
      </c>
      <c r="N39" s="150">
        <f t="shared" si="0"/>
        <v>286.82</v>
      </c>
      <c r="O39" s="150">
        <f t="shared" si="0"/>
        <v>15.74</v>
      </c>
    </row>
    <row r="40" spans="1:15">
      <c r="D40" s="151"/>
      <c r="E40" s="151"/>
    </row>
  </sheetData>
  <printOptions horizontalCentered="1"/>
  <pageMargins left="0.23622047244094491" right="0.23622047244094491" top="0.27559055118110237" bottom="0.23622047244094491" header="0.31496062992125984" footer="0.23622047244094491"/>
  <pageSetup paperSize="9" scale="90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C000"/>
  </sheetPr>
  <dimension ref="A1:Q43"/>
  <sheetViews>
    <sheetView zoomScaleNormal="100" workbookViewId="0">
      <selection activeCell="C39" sqref="C39"/>
    </sheetView>
  </sheetViews>
  <sheetFormatPr defaultRowHeight="15"/>
  <cols>
    <col min="1" max="1" width="29.42578125" customWidth="1"/>
    <col min="2" max="2" width="12.28515625" customWidth="1"/>
    <col min="3" max="3" width="10.28515625" customWidth="1"/>
    <col min="4" max="4" width="8.42578125" customWidth="1"/>
    <col min="5" max="5" width="8.7109375" customWidth="1"/>
    <col min="6" max="6" width="8.140625" customWidth="1"/>
    <col min="8" max="8" width="8.140625" customWidth="1"/>
    <col min="12" max="13" width="9.140625" customWidth="1"/>
  </cols>
  <sheetData>
    <row r="1" spans="1:17">
      <c r="A1" s="1" t="s">
        <v>2</v>
      </c>
      <c r="B1" s="1" t="s">
        <v>68</v>
      </c>
      <c r="C1" s="2" t="s">
        <v>3</v>
      </c>
      <c r="D1" s="1" t="s">
        <v>8</v>
      </c>
      <c r="E1" s="3"/>
      <c r="F1" s="3"/>
      <c r="G1" s="7"/>
      <c r="H1" s="3" t="s">
        <v>7</v>
      </c>
      <c r="I1" s="3"/>
      <c r="J1" s="3"/>
      <c r="K1" s="7"/>
      <c r="L1" s="3" t="s">
        <v>12</v>
      </c>
      <c r="M1" s="3"/>
      <c r="N1" s="3"/>
      <c r="O1" s="4"/>
    </row>
    <row r="2" spans="1:17" ht="20.25" customHeight="1">
      <c r="A2" s="100" t="s">
        <v>0</v>
      </c>
      <c r="B2" s="101" t="s">
        <v>57</v>
      </c>
      <c r="C2" s="100" t="s">
        <v>1</v>
      </c>
      <c r="D2" s="100" t="s">
        <v>4</v>
      </c>
      <c r="E2" s="100" t="s">
        <v>5</v>
      </c>
      <c r="F2" s="100" t="s">
        <v>6</v>
      </c>
      <c r="G2" s="90" t="s">
        <v>20</v>
      </c>
      <c r="H2" s="100" t="s">
        <v>9</v>
      </c>
      <c r="I2" s="100" t="s">
        <v>21</v>
      </c>
      <c r="J2" s="100" t="s">
        <v>10</v>
      </c>
      <c r="K2" s="102" t="s">
        <v>11</v>
      </c>
      <c r="L2" s="100" t="s">
        <v>13</v>
      </c>
      <c r="M2" s="100" t="s">
        <v>19</v>
      </c>
      <c r="N2" s="100" t="s">
        <v>14</v>
      </c>
      <c r="O2" s="102" t="s">
        <v>15</v>
      </c>
      <c r="P2" s="10"/>
    </row>
    <row r="3" spans="1:17" ht="15.75">
      <c r="A3" s="72" t="s">
        <v>16</v>
      </c>
      <c r="B3" s="73"/>
      <c r="C3" s="54"/>
      <c r="D3" s="17"/>
      <c r="E3" s="20"/>
      <c r="F3" s="17"/>
      <c r="G3" s="41"/>
      <c r="H3" s="17"/>
      <c r="I3" s="17"/>
      <c r="J3" s="17"/>
      <c r="K3" s="41"/>
      <c r="L3" s="54"/>
      <c r="M3" s="54"/>
      <c r="N3" s="54"/>
      <c r="O3" s="55"/>
    </row>
    <row r="4" spans="1:17" ht="15.75">
      <c r="A4" s="54" t="s">
        <v>98</v>
      </c>
      <c r="B4" s="65">
        <v>265</v>
      </c>
      <c r="C4" s="65">
        <v>170</v>
      </c>
      <c r="D4" s="142">
        <v>5.2</v>
      </c>
      <c r="E4" s="54">
        <v>7.9</v>
      </c>
      <c r="F4" s="54">
        <v>31.4</v>
      </c>
      <c r="G4" s="55">
        <v>233.5</v>
      </c>
      <c r="H4" s="88">
        <v>1.1000000000000001</v>
      </c>
      <c r="I4" s="88">
        <v>0.2</v>
      </c>
      <c r="J4" s="54">
        <v>0.04</v>
      </c>
      <c r="K4" s="55">
        <v>0.06</v>
      </c>
      <c r="L4" s="54">
        <v>208.2</v>
      </c>
      <c r="M4" s="54">
        <v>213.2</v>
      </c>
      <c r="N4" s="54">
        <v>21.9</v>
      </c>
      <c r="O4" s="55">
        <v>1</v>
      </c>
    </row>
    <row r="5" spans="1:17" ht="15.75">
      <c r="A5" s="25" t="s">
        <v>84</v>
      </c>
      <c r="B5" s="68">
        <v>494</v>
      </c>
      <c r="C5" s="60" t="s">
        <v>83</v>
      </c>
      <c r="D5" s="23">
        <v>0.1</v>
      </c>
      <c r="E5" s="23">
        <v>0</v>
      </c>
      <c r="F5" s="23">
        <v>15.2</v>
      </c>
      <c r="G5" s="26">
        <v>61</v>
      </c>
      <c r="H5" s="23">
        <v>2.8</v>
      </c>
      <c r="I5" s="23">
        <v>0</v>
      </c>
      <c r="J5" s="23">
        <v>0</v>
      </c>
      <c r="K5" s="26">
        <v>0</v>
      </c>
      <c r="L5" s="23">
        <v>14.2</v>
      </c>
      <c r="M5" s="23">
        <v>4</v>
      </c>
      <c r="N5" s="23">
        <v>2</v>
      </c>
      <c r="O5" s="26">
        <v>0.4</v>
      </c>
    </row>
    <row r="6" spans="1:17" ht="15.75">
      <c r="A6" s="18" t="s">
        <v>144</v>
      </c>
      <c r="B6" s="61">
        <v>105</v>
      </c>
      <c r="C6" s="61">
        <v>15</v>
      </c>
      <c r="D6" s="18">
        <v>7.0000000000000007E-2</v>
      </c>
      <c r="E6" s="18">
        <v>12.3</v>
      </c>
      <c r="F6" s="18">
        <v>0.12</v>
      </c>
      <c r="G6" s="43">
        <v>112.2</v>
      </c>
      <c r="H6" s="42">
        <v>0</v>
      </c>
      <c r="I6" s="42">
        <v>0.15</v>
      </c>
      <c r="J6" s="18">
        <v>7.0000000000000007E-2</v>
      </c>
      <c r="K6" s="43">
        <v>0</v>
      </c>
      <c r="L6" s="18">
        <v>1.8</v>
      </c>
      <c r="M6" s="18">
        <v>2.8</v>
      </c>
      <c r="N6" s="18">
        <v>0</v>
      </c>
      <c r="O6" s="43">
        <v>0.03</v>
      </c>
      <c r="Q6" s="9"/>
    </row>
    <row r="7" spans="1:17" ht="15" customHeight="1">
      <c r="A7" s="23" t="s">
        <v>140</v>
      </c>
      <c r="B7" s="60">
        <v>111</v>
      </c>
      <c r="C7" s="60">
        <v>70</v>
      </c>
      <c r="D7" s="23">
        <v>5.2</v>
      </c>
      <c r="E7" s="23">
        <v>2</v>
      </c>
      <c r="F7" s="23">
        <v>35.9</v>
      </c>
      <c r="G7" s="26">
        <v>183.4</v>
      </c>
      <c r="H7" s="23">
        <v>0</v>
      </c>
      <c r="I7" s="23">
        <v>1.19</v>
      </c>
      <c r="J7" s="23">
        <v>0</v>
      </c>
      <c r="K7" s="26">
        <v>7.0000000000000007E-2</v>
      </c>
      <c r="L7" s="23">
        <v>13.3</v>
      </c>
      <c r="M7" s="23">
        <v>45.5</v>
      </c>
      <c r="N7" s="23">
        <v>9.1</v>
      </c>
      <c r="O7" s="26">
        <v>0.8</v>
      </c>
    </row>
    <row r="8" spans="1:17" ht="15.75" customHeight="1">
      <c r="A8" s="23" t="s">
        <v>22</v>
      </c>
      <c r="B8" s="60">
        <v>109</v>
      </c>
      <c r="C8" s="60">
        <v>30</v>
      </c>
      <c r="D8" s="23">
        <v>1.9</v>
      </c>
      <c r="E8" s="23">
        <v>0.36</v>
      </c>
      <c r="F8" s="23">
        <v>9.9</v>
      </c>
      <c r="G8" s="26">
        <v>52.2</v>
      </c>
      <c r="H8" s="25">
        <v>0</v>
      </c>
      <c r="I8" s="25">
        <v>0.42</v>
      </c>
      <c r="J8" s="23">
        <v>0</v>
      </c>
      <c r="K8" s="26">
        <v>0.04</v>
      </c>
      <c r="L8" s="23">
        <v>10.5</v>
      </c>
      <c r="M8" s="23">
        <v>47.4</v>
      </c>
      <c r="N8" s="23">
        <v>14.1</v>
      </c>
      <c r="O8" s="43">
        <v>1.05</v>
      </c>
    </row>
    <row r="9" spans="1:17" ht="15.75">
      <c r="A9" s="17"/>
      <c r="B9" s="67"/>
      <c r="C9" s="67"/>
      <c r="D9" s="17"/>
      <c r="E9" s="17"/>
      <c r="F9" s="17"/>
      <c r="G9" s="70">
        <v>642.29999999999995</v>
      </c>
      <c r="H9" s="19"/>
      <c r="I9" s="19"/>
      <c r="J9" s="17"/>
      <c r="K9" s="41"/>
      <c r="L9" s="17"/>
      <c r="M9" s="17"/>
      <c r="N9" s="17"/>
      <c r="O9" s="41"/>
    </row>
    <row r="10" spans="1:17" ht="15.75">
      <c r="A10" s="72" t="s">
        <v>17</v>
      </c>
      <c r="B10" s="106"/>
      <c r="C10" s="65"/>
      <c r="D10" s="54"/>
      <c r="E10" s="23"/>
      <c r="F10" s="23"/>
      <c r="G10" s="26"/>
      <c r="H10" s="53"/>
      <c r="I10" s="53"/>
      <c r="J10" s="23"/>
      <c r="K10" s="26"/>
      <c r="L10" s="23"/>
      <c r="M10" s="23"/>
      <c r="N10" s="23"/>
      <c r="O10" s="26"/>
    </row>
    <row r="11" spans="1:17" ht="15.75">
      <c r="A11" s="23" t="s">
        <v>24</v>
      </c>
      <c r="B11" s="111">
        <v>518</v>
      </c>
      <c r="C11" s="93">
        <v>200</v>
      </c>
      <c r="D11" s="75">
        <v>1</v>
      </c>
      <c r="E11" s="25">
        <v>0.2</v>
      </c>
      <c r="F11" s="25">
        <v>0.2</v>
      </c>
      <c r="G11" s="75">
        <v>92</v>
      </c>
      <c r="H11" s="25">
        <v>4</v>
      </c>
      <c r="I11" s="25">
        <v>0</v>
      </c>
      <c r="J11" s="75">
        <v>0</v>
      </c>
      <c r="K11" s="75">
        <v>0.02</v>
      </c>
      <c r="L11" s="25">
        <v>14</v>
      </c>
      <c r="M11" s="75">
        <v>0</v>
      </c>
      <c r="N11" s="25">
        <v>0</v>
      </c>
      <c r="O11" s="43">
        <v>2.8</v>
      </c>
    </row>
    <row r="12" spans="1:17" ht="15.75">
      <c r="A12" s="18" t="s">
        <v>52</v>
      </c>
      <c r="B12" s="61" t="s">
        <v>71</v>
      </c>
      <c r="C12" s="61">
        <v>250</v>
      </c>
      <c r="D12" s="18">
        <v>3.7</v>
      </c>
      <c r="E12" s="18">
        <v>2.2000000000000002</v>
      </c>
      <c r="F12" s="18">
        <v>30.6</v>
      </c>
      <c r="G12" s="43">
        <v>229.5</v>
      </c>
      <c r="H12" s="42">
        <v>9.5</v>
      </c>
      <c r="I12" s="42">
        <v>2.5</v>
      </c>
      <c r="J12" s="18">
        <v>0.02</v>
      </c>
      <c r="K12" s="43">
        <v>0.04</v>
      </c>
      <c r="L12" s="18">
        <v>115.5</v>
      </c>
      <c r="M12" s="42">
        <v>152</v>
      </c>
      <c r="N12" s="42">
        <v>4.4000000000000004</v>
      </c>
      <c r="O12" s="43">
        <v>0.25</v>
      </c>
    </row>
    <row r="13" spans="1:17" ht="15.75">
      <c r="A13" s="23"/>
      <c r="B13" s="60"/>
      <c r="C13" s="60"/>
      <c r="D13" s="23"/>
      <c r="E13" s="23"/>
      <c r="F13" s="23"/>
      <c r="G13" s="89">
        <v>321.5</v>
      </c>
      <c r="H13" s="25"/>
      <c r="I13" s="25"/>
      <c r="J13" s="23"/>
      <c r="K13" s="26"/>
      <c r="L13" s="23"/>
      <c r="M13" s="25"/>
      <c r="N13" s="25"/>
      <c r="O13" s="26"/>
    </row>
    <row r="14" spans="1:17" ht="15.75" hidden="1">
      <c r="A14" s="17"/>
      <c r="B14" s="67"/>
      <c r="C14" s="67"/>
      <c r="D14" s="17"/>
      <c r="E14" s="41"/>
      <c r="F14" s="17"/>
      <c r="G14" s="70"/>
      <c r="H14" s="19"/>
      <c r="I14" s="19"/>
      <c r="J14" s="17"/>
      <c r="K14" s="41"/>
      <c r="L14" s="17"/>
      <c r="M14" s="19"/>
      <c r="N14" s="19"/>
      <c r="O14" s="41"/>
    </row>
    <row r="15" spans="1:17" ht="15.75">
      <c r="A15" s="72" t="s">
        <v>18</v>
      </c>
      <c r="B15" s="106"/>
      <c r="C15" s="65"/>
      <c r="D15" s="54"/>
      <c r="E15" s="55"/>
      <c r="F15" s="54"/>
      <c r="G15" s="55"/>
      <c r="H15" s="54"/>
      <c r="I15" s="54"/>
      <c r="J15" s="54"/>
      <c r="K15" s="55"/>
      <c r="L15" s="54"/>
      <c r="M15" s="54"/>
      <c r="N15" s="54"/>
      <c r="O15" s="55"/>
    </row>
    <row r="16" spans="1:17" ht="31.5">
      <c r="A16" s="33" t="s">
        <v>118</v>
      </c>
      <c r="B16" s="68" t="s">
        <v>70</v>
      </c>
      <c r="C16" s="60" t="s">
        <v>179</v>
      </c>
      <c r="D16" s="23">
        <v>9</v>
      </c>
      <c r="E16" s="75">
        <v>14.3</v>
      </c>
      <c r="F16" s="25">
        <v>22.1</v>
      </c>
      <c r="G16" s="26">
        <v>170.5</v>
      </c>
      <c r="H16" s="23">
        <v>7.8</v>
      </c>
      <c r="I16" s="25">
        <v>0</v>
      </c>
      <c r="J16" s="25">
        <v>0.43</v>
      </c>
      <c r="K16" s="26">
        <v>0.01</v>
      </c>
      <c r="L16" s="23">
        <v>26.5</v>
      </c>
      <c r="M16" s="25">
        <v>90</v>
      </c>
      <c r="N16" s="25">
        <v>0</v>
      </c>
      <c r="O16" s="26">
        <v>0.6</v>
      </c>
    </row>
    <row r="17" spans="1:15" ht="15.75">
      <c r="A17" s="17" t="s">
        <v>166</v>
      </c>
      <c r="B17" s="67">
        <v>418</v>
      </c>
      <c r="C17" s="67">
        <v>200</v>
      </c>
      <c r="D17" s="17">
        <v>18.5</v>
      </c>
      <c r="E17" s="49">
        <v>14</v>
      </c>
      <c r="F17" s="17">
        <v>28.8</v>
      </c>
      <c r="G17" s="41">
        <v>287</v>
      </c>
      <c r="H17" s="17">
        <v>8</v>
      </c>
      <c r="I17" s="19">
        <v>0</v>
      </c>
      <c r="J17" s="19">
        <v>0.03</v>
      </c>
      <c r="K17" s="41">
        <v>0.49</v>
      </c>
      <c r="L17" s="17">
        <v>112</v>
      </c>
      <c r="M17" s="19">
        <v>31.3</v>
      </c>
      <c r="N17" s="19">
        <v>10.5</v>
      </c>
      <c r="O17" s="41">
        <v>0.6</v>
      </c>
    </row>
    <row r="18" spans="1:15" ht="15.75">
      <c r="A18" s="23" t="s">
        <v>167</v>
      </c>
      <c r="B18" s="60">
        <v>381</v>
      </c>
      <c r="C18" s="60">
        <v>80</v>
      </c>
      <c r="D18" s="23">
        <v>14.2</v>
      </c>
      <c r="E18" s="75">
        <v>21</v>
      </c>
      <c r="F18" s="25">
        <v>11.4</v>
      </c>
      <c r="G18" s="26">
        <v>328.8</v>
      </c>
      <c r="H18" s="23">
        <v>0</v>
      </c>
      <c r="I18" s="25">
        <v>0.4</v>
      </c>
      <c r="J18" s="25">
        <v>0.03</v>
      </c>
      <c r="K18" s="26">
        <v>7.0000000000000007E-2</v>
      </c>
      <c r="L18" s="23">
        <v>31.2</v>
      </c>
      <c r="M18" s="25">
        <v>148</v>
      </c>
      <c r="N18" s="25">
        <v>20.8</v>
      </c>
      <c r="O18" s="26">
        <v>0.2</v>
      </c>
    </row>
    <row r="19" spans="1:15" ht="27" customHeight="1">
      <c r="A19" s="74" t="s">
        <v>130</v>
      </c>
      <c r="B19" s="60">
        <v>74</v>
      </c>
      <c r="C19" s="60">
        <v>100</v>
      </c>
      <c r="D19" s="23">
        <v>2.8</v>
      </c>
      <c r="E19" s="75">
        <v>8.4</v>
      </c>
      <c r="F19" s="25">
        <v>9.8000000000000007</v>
      </c>
      <c r="G19" s="26">
        <v>84.3</v>
      </c>
      <c r="H19" s="23">
        <v>1.1599999999999999</v>
      </c>
      <c r="I19" s="25">
        <v>0.26</v>
      </c>
      <c r="J19" s="25">
        <v>0.02</v>
      </c>
      <c r="K19" s="26">
        <v>0.03</v>
      </c>
      <c r="L19" s="23">
        <v>19</v>
      </c>
      <c r="M19" s="25">
        <v>68</v>
      </c>
      <c r="N19" s="25">
        <v>2.4</v>
      </c>
      <c r="O19" s="26">
        <v>0.2</v>
      </c>
    </row>
    <row r="20" spans="1:15" ht="18.75" customHeight="1">
      <c r="A20" s="23" t="s">
        <v>72</v>
      </c>
      <c r="B20" s="60">
        <v>512</v>
      </c>
      <c r="C20" s="60">
        <v>200</v>
      </c>
      <c r="D20" s="23">
        <v>0.3</v>
      </c>
      <c r="E20" s="75">
        <v>0</v>
      </c>
      <c r="F20" s="25">
        <v>20.100000000000001</v>
      </c>
      <c r="G20" s="26">
        <v>81</v>
      </c>
      <c r="H20" s="23">
        <v>0.8</v>
      </c>
      <c r="I20" s="25">
        <v>0</v>
      </c>
      <c r="J20" s="25">
        <v>0</v>
      </c>
      <c r="K20" s="26">
        <v>0</v>
      </c>
      <c r="L20" s="23">
        <v>10</v>
      </c>
      <c r="M20" s="25">
        <v>6</v>
      </c>
      <c r="N20" s="25">
        <v>3</v>
      </c>
      <c r="O20" s="26">
        <v>0.6</v>
      </c>
    </row>
    <row r="21" spans="1:15" ht="15.75">
      <c r="A21" s="17" t="s">
        <v>27</v>
      </c>
      <c r="B21" s="67">
        <v>108</v>
      </c>
      <c r="C21" s="67">
        <v>65</v>
      </c>
      <c r="D21" s="17">
        <v>3.2</v>
      </c>
      <c r="E21" s="19">
        <v>0.3</v>
      </c>
      <c r="F21" s="19">
        <v>21.3</v>
      </c>
      <c r="G21" s="41">
        <v>101.8</v>
      </c>
      <c r="H21" s="17">
        <v>0</v>
      </c>
      <c r="I21" s="19">
        <v>0.47</v>
      </c>
      <c r="J21" s="19">
        <v>0</v>
      </c>
      <c r="K21" s="41">
        <v>0.04</v>
      </c>
      <c r="L21" s="17">
        <v>8.6</v>
      </c>
      <c r="M21" s="19">
        <v>28.1</v>
      </c>
      <c r="N21" s="19">
        <v>6</v>
      </c>
      <c r="O21" s="41">
        <v>0.4</v>
      </c>
    </row>
    <row r="22" spans="1:15" ht="15.75">
      <c r="A22" s="23" t="s">
        <v>22</v>
      </c>
      <c r="B22" s="60">
        <v>109</v>
      </c>
      <c r="C22" s="60">
        <v>40</v>
      </c>
      <c r="D22" s="23">
        <v>2.6</v>
      </c>
      <c r="E22" s="23">
        <v>0.48</v>
      </c>
      <c r="F22" s="23">
        <v>13.3</v>
      </c>
      <c r="G22" s="26">
        <v>69.599999999999994</v>
      </c>
      <c r="H22" s="25">
        <v>0</v>
      </c>
      <c r="I22" s="25">
        <v>0.56000000000000005</v>
      </c>
      <c r="J22" s="23">
        <v>0</v>
      </c>
      <c r="K22" s="26">
        <v>7.0000000000000007E-2</v>
      </c>
      <c r="L22" s="23">
        <v>14</v>
      </c>
      <c r="M22" s="23">
        <v>63.2</v>
      </c>
      <c r="N22" s="23">
        <v>18.8</v>
      </c>
      <c r="O22" s="23">
        <v>1.5</v>
      </c>
    </row>
    <row r="23" spans="1:15" ht="15.75" hidden="1">
      <c r="A23" s="18"/>
      <c r="B23" s="61"/>
      <c r="C23" s="61"/>
      <c r="D23" s="18"/>
      <c r="E23" s="43"/>
      <c r="F23" s="18"/>
      <c r="G23" s="43"/>
      <c r="H23" s="18"/>
      <c r="I23" s="18"/>
      <c r="J23" s="18"/>
      <c r="K23" s="43"/>
      <c r="L23" s="18"/>
      <c r="M23" s="18"/>
      <c r="N23" s="18"/>
      <c r="O23" s="43"/>
    </row>
    <row r="24" spans="1:15" ht="15.75">
      <c r="A24" s="17"/>
      <c r="B24" s="67"/>
      <c r="C24" s="67"/>
      <c r="D24" s="17"/>
      <c r="E24" s="41"/>
      <c r="F24" s="17"/>
      <c r="G24" s="70">
        <v>1123</v>
      </c>
      <c r="H24" s="17"/>
      <c r="I24" s="17"/>
      <c r="J24" s="17"/>
      <c r="K24" s="41"/>
      <c r="L24" s="17"/>
      <c r="M24" s="17"/>
      <c r="N24" s="17"/>
      <c r="O24" s="41"/>
    </row>
    <row r="25" spans="1:15" ht="15.75">
      <c r="A25" s="24" t="s">
        <v>23</v>
      </c>
      <c r="B25" s="113"/>
      <c r="C25" s="60"/>
      <c r="D25" s="23"/>
      <c r="E25" s="23"/>
      <c r="F25" s="23"/>
      <c r="G25" s="26"/>
      <c r="H25" s="23"/>
      <c r="I25" s="23"/>
      <c r="J25" s="23"/>
      <c r="K25" s="26"/>
      <c r="L25" s="23"/>
      <c r="M25" s="23"/>
      <c r="N25" s="23"/>
      <c r="O25" s="26"/>
    </row>
    <row r="26" spans="1:15" ht="27" customHeight="1">
      <c r="A26" s="74" t="s">
        <v>168</v>
      </c>
      <c r="B26" s="60">
        <v>570</v>
      </c>
      <c r="C26" s="60">
        <v>75</v>
      </c>
      <c r="D26" s="25">
        <v>6.3</v>
      </c>
      <c r="E26" s="25">
        <v>3.4</v>
      </c>
      <c r="F26" s="25">
        <v>43.7</v>
      </c>
      <c r="G26" s="26">
        <v>215.7</v>
      </c>
      <c r="H26" s="23">
        <v>0</v>
      </c>
      <c r="I26" s="25">
        <v>0.8</v>
      </c>
      <c r="J26" s="25">
        <v>0.02</v>
      </c>
      <c r="K26" s="26">
        <v>0.08</v>
      </c>
      <c r="L26" s="23">
        <v>11.2</v>
      </c>
      <c r="M26" s="25">
        <v>47.4</v>
      </c>
      <c r="N26" s="25">
        <v>87</v>
      </c>
      <c r="O26" s="26">
        <v>0.7</v>
      </c>
    </row>
    <row r="27" spans="1:15" ht="15.75">
      <c r="A27" s="23" t="s">
        <v>33</v>
      </c>
      <c r="B27" s="60">
        <v>515</v>
      </c>
      <c r="C27" s="60">
        <v>200</v>
      </c>
      <c r="D27" s="25">
        <v>5.8</v>
      </c>
      <c r="E27" s="25">
        <v>5</v>
      </c>
      <c r="F27" s="25">
        <v>9.6</v>
      </c>
      <c r="G27" s="26">
        <v>106</v>
      </c>
      <c r="H27" s="23">
        <v>2.6</v>
      </c>
      <c r="I27" s="25">
        <v>0</v>
      </c>
      <c r="J27" s="25">
        <v>0.04</v>
      </c>
      <c r="K27" s="26">
        <v>0.08</v>
      </c>
      <c r="L27" s="23">
        <v>240</v>
      </c>
      <c r="M27" s="25">
        <v>180</v>
      </c>
      <c r="N27" s="25">
        <v>28</v>
      </c>
      <c r="O27" s="26">
        <v>0.2</v>
      </c>
    </row>
    <row r="28" spans="1:15" ht="15.75">
      <c r="A28" s="54"/>
      <c r="B28" s="65"/>
      <c r="C28" s="65"/>
      <c r="D28" s="54"/>
      <c r="E28" s="54"/>
      <c r="F28" s="54"/>
      <c r="G28" s="104">
        <v>321.7</v>
      </c>
      <c r="H28" s="88"/>
      <c r="I28" s="88"/>
      <c r="J28" s="54"/>
      <c r="K28" s="55"/>
      <c r="L28" s="54"/>
      <c r="M28" s="88"/>
      <c r="N28" s="88"/>
      <c r="O28" s="55"/>
    </row>
    <row r="29" spans="1:15" ht="15.75">
      <c r="A29" s="24" t="s">
        <v>26</v>
      </c>
      <c r="B29" s="113"/>
      <c r="C29" s="60"/>
      <c r="D29" s="23"/>
      <c r="E29" s="23"/>
      <c r="F29" s="23"/>
      <c r="G29" s="26"/>
      <c r="H29" s="23"/>
      <c r="I29" s="23"/>
      <c r="J29" s="23"/>
      <c r="K29" s="26"/>
      <c r="L29" s="23"/>
      <c r="M29" s="23"/>
      <c r="N29" s="23"/>
      <c r="O29" s="26"/>
    </row>
    <row r="30" spans="1:15" ht="15.75">
      <c r="A30" s="19" t="s">
        <v>39</v>
      </c>
      <c r="B30" s="119">
        <v>173</v>
      </c>
      <c r="C30" s="67">
        <v>150</v>
      </c>
      <c r="D30" s="17">
        <v>2.8</v>
      </c>
      <c r="E30" s="17">
        <v>6.1</v>
      </c>
      <c r="F30" s="17">
        <v>31.7</v>
      </c>
      <c r="G30" s="41">
        <v>198.5</v>
      </c>
      <c r="H30" s="17">
        <v>24</v>
      </c>
      <c r="I30" s="17">
        <v>0.25</v>
      </c>
      <c r="J30" s="17">
        <v>7.0000000000000007E-2</v>
      </c>
      <c r="K30" s="41">
        <v>0.02</v>
      </c>
      <c r="L30" s="17">
        <v>27.5</v>
      </c>
      <c r="M30" s="17">
        <v>132.5</v>
      </c>
      <c r="N30" s="17">
        <v>5</v>
      </c>
      <c r="O30" s="41">
        <v>0.2</v>
      </c>
    </row>
    <row r="31" spans="1:15" ht="15.75">
      <c r="A31" s="25" t="s">
        <v>40</v>
      </c>
      <c r="B31" s="68">
        <v>345</v>
      </c>
      <c r="C31" s="60">
        <v>90</v>
      </c>
      <c r="D31" s="23">
        <v>12.5</v>
      </c>
      <c r="E31" s="23">
        <v>1.8</v>
      </c>
      <c r="F31" s="23">
        <v>8.6</v>
      </c>
      <c r="G31" s="26">
        <v>101.7</v>
      </c>
      <c r="H31" s="23">
        <v>0.36</v>
      </c>
      <c r="I31" s="23">
        <v>0.1</v>
      </c>
      <c r="J31" s="23">
        <v>0.02</v>
      </c>
      <c r="K31" s="23">
        <v>0.06</v>
      </c>
      <c r="L31" s="23">
        <v>31.5</v>
      </c>
      <c r="M31" s="23">
        <v>144</v>
      </c>
      <c r="N31" s="23">
        <v>2</v>
      </c>
      <c r="O31" s="26">
        <v>0.6</v>
      </c>
    </row>
    <row r="32" spans="1:15" ht="18" customHeight="1">
      <c r="A32" s="17" t="s">
        <v>27</v>
      </c>
      <c r="B32" s="67">
        <v>108</v>
      </c>
      <c r="C32" s="67">
        <v>65</v>
      </c>
      <c r="D32" s="17">
        <v>3.2</v>
      </c>
      <c r="E32" s="19">
        <v>0.3</v>
      </c>
      <c r="F32" s="19">
        <v>21.3</v>
      </c>
      <c r="G32" s="41">
        <v>101.8</v>
      </c>
      <c r="H32" s="17">
        <v>0</v>
      </c>
      <c r="I32" s="19">
        <v>0.47</v>
      </c>
      <c r="J32" s="19">
        <v>0</v>
      </c>
      <c r="K32" s="41">
        <v>0.04</v>
      </c>
      <c r="L32" s="17">
        <v>8.6</v>
      </c>
      <c r="M32" s="19">
        <v>28.1</v>
      </c>
      <c r="N32" s="19">
        <v>6</v>
      </c>
      <c r="O32" s="23">
        <v>0.4</v>
      </c>
    </row>
    <row r="33" spans="1:15" ht="15.75">
      <c r="A33" s="23" t="s">
        <v>22</v>
      </c>
      <c r="B33" s="60">
        <v>109</v>
      </c>
      <c r="C33" s="60">
        <v>30</v>
      </c>
      <c r="D33" s="23">
        <v>1.9</v>
      </c>
      <c r="E33" s="23">
        <v>0.36</v>
      </c>
      <c r="F33" s="23">
        <v>9.9</v>
      </c>
      <c r="G33" s="26">
        <v>52.2</v>
      </c>
      <c r="H33" s="25">
        <v>0</v>
      </c>
      <c r="I33" s="25">
        <v>0.42</v>
      </c>
      <c r="J33" s="23">
        <v>0</v>
      </c>
      <c r="K33" s="26">
        <v>0.04</v>
      </c>
      <c r="L33" s="23">
        <v>10.5</v>
      </c>
      <c r="M33" s="23">
        <v>47.4</v>
      </c>
      <c r="N33" s="23">
        <v>14.1</v>
      </c>
      <c r="O33" s="43">
        <v>1.05</v>
      </c>
    </row>
    <row r="34" spans="1:15" ht="15.75">
      <c r="A34" s="19" t="s">
        <v>154</v>
      </c>
      <c r="B34" s="119">
        <v>117</v>
      </c>
      <c r="C34" s="67">
        <v>80</v>
      </c>
      <c r="D34" s="17">
        <v>1.36</v>
      </c>
      <c r="E34" s="19">
        <v>10.6</v>
      </c>
      <c r="F34" s="19">
        <v>4</v>
      </c>
      <c r="G34" s="41">
        <v>76.400000000000006</v>
      </c>
      <c r="H34" s="19">
        <v>5.6</v>
      </c>
      <c r="I34" s="19">
        <v>4</v>
      </c>
      <c r="J34" s="17">
        <v>0.01</v>
      </c>
      <c r="K34" s="41">
        <v>0.02</v>
      </c>
      <c r="L34" s="17">
        <v>34.4</v>
      </c>
      <c r="M34" s="17">
        <v>24.8</v>
      </c>
      <c r="N34" s="17">
        <v>12</v>
      </c>
      <c r="O34" s="41">
        <v>0.6</v>
      </c>
    </row>
    <row r="35" spans="1:15" ht="15.75">
      <c r="A35" s="23" t="s">
        <v>46</v>
      </c>
      <c r="B35" s="60">
        <v>589</v>
      </c>
      <c r="C35" s="60">
        <v>30</v>
      </c>
      <c r="D35" s="23">
        <v>1.7</v>
      </c>
      <c r="E35" s="23">
        <v>1.38</v>
      </c>
      <c r="F35" s="23">
        <v>22.5</v>
      </c>
      <c r="G35" s="26">
        <v>79.8</v>
      </c>
      <c r="H35" s="23">
        <v>0</v>
      </c>
      <c r="I35" s="23">
        <v>0.7</v>
      </c>
      <c r="J35" s="23">
        <v>0</v>
      </c>
      <c r="K35" s="26">
        <v>0.02</v>
      </c>
      <c r="L35" s="23">
        <v>3.3</v>
      </c>
      <c r="M35" s="23">
        <v>15</v>
      </c>
      <c r="N35" s="23">
        <v>2.7</v>
      </c>
      <c r="O35" s="26">
        <v>0.2</v>
      </c>
    </row>
    <row r="36" spans="1:15" ht="15.75">
      <c r="A36" s="25" t="s">
        <v>82</v>
      </c>
      <c r="B36" s="68"/>
      <c r="C36" s="60" t="s">
        <v>146</v>
      </c>
      <c r="D36" s="23">
        <v>0.08</v>
      </c>
      <c r="E36" s="23">
        <v>0</v>
      </c>
      <c r="F36" s="23">
        <v>8.0299999999999994</v>
      </c>
      <c r="G36" s="26">
        <v>30.8</v>
      </c>
      <c r="H36" s="23">
        <v>0.4</v>
      </c>
      <c r="I36" s="23">
        <v>0.05</v>
      </c>
      <c r="J36" s="23">
        <v>7.0000000000000007E-2</v>
      </c>
      <c r="K36" s="26">
        <v>0.01</v>
      </c>
      <c r="L36" s="23">
        <v>0.4</v>
      </c>
      <c r="M36" s="23">
        <v>0</v>
      </c>
      <c r="N36" s="23">
        <v>0.2</v>
      </c>
      <c r="O36" s="26">
        <v>0.1</v>
      </c>
    </row>
    <row r="37" spans="1:15" ht="15.75">
      <c r="A37" s="18"/>
      <c r="B37" s="61"/>
      <c r="C37" s="61"/>
      <c r="D37" s="18"/>
      <c r="E37" s="18"/>
      <c r="F37" s="18"/>
      <c r="G37" s="83">
        <v>641.20000000000005</v>
      </c>
      <c r="H37" s="18"/>
      <c r="I37" s="18"/>
      <c r="J37" s="18"/>
      <c r="K37" s="43"/>
      <c r="L37" s="18"/>
      <c r="M37" s="18"/>
      <c r="N37" s="18"/>
      <c r="O37" s="43"/>
    </row>
    <row r="38" spans="1:15" ht="15.75">
      <c r="A38" s="24" t="s">
        <v>29</v>
      </c>
      <c r="B38" s="113"/>
      <c r="C38" s="60"/>
      <c r="D38" s="23"/>
      <c r="E38" s="23"/>
      <c r="F38" s="23"/>
      <c r="G38" s="26"/>
      <c r="H38" s="23"/>
      <c r="I38" s="23"/>
      <c r="J38" s="23"/>
      <c r="K38" s="26"/>
      <c r="L38" s="23"/>
      <c r="M38" s="23"/>
      <c r="N38" s="23"/>
      <c r="O38" s="26"/>
    </row>
    <row r="39" spans="1:15" ht="15.75">
      <c r="A39" s="23" t="s">
        <v>61</v>
      </c>
      <c r="B39" s="60">
        <v>517</v>
      </c>
      <c r="C39" s="60">
        <v>180</v>
      </c>
      <c r="D39" s="23">
        <v>8.5</v>
      </c>
      <c r="E39" s="23">
        <v>5.4</v>
      </c>
      <c r="F39" s="23">
        <v>14.4</v>
      </c>
      <c r="G39" s="26">
        <v>159.9</v>
      </c>
      <c r="H39" s="23">
        <v>1.02</v>
      </c>
      <c r="I39" s="23">
        <v>0</v>
      </c>
      <c r="J39" s="23">
        <v>0.03</v>
      </c>
      <c r="K39" s="26">
        <v>0.05</v>
      </c>
      <c r="L39" s="23">
        <v>238</v>
      </c>
      <c r="M39" s="23">
        <v>182</v>
      </c>
      <c r="N39" s="23">
        <v>28</v>
      </c>
      <c r="O39" s="26">
        <v>0.2</v>
      </c>
    </row>
    <row r="40" spans="1:15" ht="15.75">
      <c r="A40" s="18"/>
      <c r="B40" s="61"/>
      <c r="C40" s="61"/>
      <c r="D40" s="18"/>
      <c r="E40" s="18"/>
      <c r="F40" s="18"/>
      <c r="G40" s="83">
        <v>159.9</v>
      </c>
      <c r="H40" s="18"/>
      <c r="I40" s="18"/>
      <c r="J40" s="18"/>
      <c r="K40" s="43"/>
      <c r="L40" s="18"/>
      <c r="M40" s="18"/>
      <c r="N40" s="18"/>
      <c r="O40" s="43"/>
    </row>
    <row r="41" spans="1:15" ht="21.75" customHeight="1">
      <c r="A41" s="24" t="s">
        <v>30</v>
      </c>
      <c r="B41" s="51"/>
      <c r="C41" s="53"/>
      <c r="D41" s="150">
        <f t="shared" ref="D41:O41" si="0">D39+D36+D33+D31+D30+D27+D26+D22+D21+D20+D19+D18+D17+D16+D12+D6+D5+D4+D32+D11+D8+D7+D34+D35</f>
        <v>111.91000000000001</v>
      </c>
      <c r="E41" s="150">
        <f t="shared" si="0"/>
        <v>117.78</v>
      </c>
      <c r="F41" s="150">
        <f t="shared" si="0"/>
        <v>423.84999999999997</v>
      </c>
      <c r="G41" s="56">
        <f t="shared" si="0"/>
        <v>3209.6000000000004</v>
      </c>
      <c r="H41" s="150">
        <f t="shared" si="0"/>
        <v>69.14</v>
      </c>
      <c r="I41" s="150">
        <f t="shared" si="0"/>
        <v>12.94</v>
      </c>
      <c r="J41" s="150">
        <f t="shared" si="0"/>
        <v>0.90000000000000013</v>
      </c>
      <c r="K41" s="150">
        <f t="shared" si="0"/>
        <v>1.3600000000000003</v>
      </c>
      <c r="L41" s="150">
        <f t="shared" si="0"/>
        <v>1204.2</v>
      </c>
      <c r="M41" s="150">
        <f t="shared" si="0"/>
        <v>1700.6999999999998</v>
      </c>
      <c r="N41" s="150">
        <f t="shared" si="0"/>
        <v>298.00000000000006</v>
      </c>
      <c r="O41" s="150">
        <f t="shared" si="0"/>
        <v>14.680000000000001</v>
      </c>
    </row>
    <row r="42" spans="1:15">
      <c r="A42" s="77"/>
      <c r="B42" s="77"/>
      <c r="C42" s="77"/>
      <c r="D42" s="77"/>
      <c r="E42" s="77"/>
      <c r="F42" s="77"/>
      <c r="G42" s="77"/>
      <c r="H42" s="77"/>
      <c r="I42" s="154"/>
      <c r="J42" s="77"/>
      <c r="K42" s="77"/>
      <c r="L42" s="77"/>
      <c r="M42" s="77"/>
      <c r="N42" s="77"/>
      <c r="O42" s="77"/>
    </row>
    <row r="43" spans="1:15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</row>
  </sheetData>
  <printOptions horizontalCentered="1"/>
  <pageMargins left="0.23622047244094491" right="0.15748031496062992" top="0.23622047244094491" bottom="0.23622047244094491" header="0.23622047244094491" footer="0.23622047244094491"/>
  <pageSetup paperSize="9" scale="90" orientation="landscape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Q42"/>
  <sheetViews>
    <sheetView topLeftCell="A22" zoomScaleNormal="100" workbookViewId="0">
      <selection activeCell="H47" sqref="H47"/>
    </sheetView>
  </sheetViews>
  <sheetFormatPr defaultRowHeight="15"/>
  <cols>
    <col min="1" max="1" width="28.7109375" customWidth="1"/>
    <col min="2" max="2" width="10.5703125" customWidth="1"/>
    <col min="9" max="9" width="8.5703125" customWidth="1"/>
    <col min="12" max="13" width="9.140625" customWidth="1"/>
  </cols>
  <sheetData>
    <row r="1" spans="1:17">
      <c r="A1" s="30" t="s">
        <v>2</v>
      </c>
      <c r="B1" s="31" t="s">
        <v>69</v>
      </c>
      <c r="C1" s="4" t="s">
        <v>3</v>
      </c>
      <c r="D1" s="1" t="s">
        <v>8</v>
      </c>
      <c r="E1" s="3"/>
      <c r="F1" s="3"/>
      <c r="G1" s="7"/>
      <c r="H1" s="3" t="s">
        <v>7</v>
      </c>
      <c r="I1" s="3"/>
      <c r="J1" s="3"/>
      <c r="K1" s="7"/>
      <c r="L1" s="3" t="s">
        <v>12</v>
      </c>
      <c r="M1" s="3"/>
      <c r="N1" s="3"/>
      <c r="O1" s="4"/>
    </row>
    <row r="2" spans="1:17" ht="30.75" customHeight="1">
      <c r="A2" s="100" t="s">
        <v>0</v>
      </c>
      <c r="B2" s="101" t="s">
        <v>57</v>
      </c>
      <c r="C2" s="102" t="s">
        <v>1</v>
      </c>
      <c r="D2" s="100" t="s">
        <v>4</v>
      </c>
      <c r="E2" s="100" t="s">
        <v>5</v>
      </c>
      <c r="F2" s="100" t="s">
        <v>6</v>
      </c>
      <c r="G2" s="90" t="s">
        <v>20</v>
      </c>
      <c r="H2" s="100" t="s">
        <v>9</v>
      </c>
      <c r="I2" s="100" t="s">
        <v>21</v>
      </c>
      <c r="J2" s="100" t="s">
        <v>10</v>
      </c>
      <c r="K2" s="102" t="s">
        <v>11</v>
      </c>
      <c r="L2" s="100" t="s">
        <v>13</v>
      </c>
      <c r="M2" s="100" t="s">
        <v>19</v>
      </c>
      <c r="N2" s="100" t="s">
        <v>14</v>
      </c>
      <c r="O2" s="102" t="s">
        <v>15</v>
      </c>
      <c r="P2" s="10"/>
    </row>
    <row r="3" spans="1:17" ht="15.75">
      <c r="A3" s="72" t="s">
        <v>16</v>
      </c>
      <c r="B3" s="105"/>
      <c r="C3" s="55"/>
      <c r="D3" s="17"/>
      <c r="E3" s="17"/>
      <c r="F3" s="17"/>
      <c r="G3" s="41"/>
      <c r="H3" s="17"/>
      <c r="I3" s="17"/>
      <c r="J3" s="17"/>
      <c r="K3" s="41"/>
      <c r="L3" s="54"/>
      <c r="M3" s="54"/>
      <c r="N3" s="54"/>
      <c r="O3" s="55"/>
    </row>
    <row r="4" spans="1:17" ht="15.75">
      <c r="A4" s="23" t="s">
        <v>36</v>
      </c>
      <c r="B4" s="60">
        <v>301</v>
      </c>
      <c r="C4" s="60">
        <v>200</v>
      </c>
      <c r="D4" s="71">
        <v>17.2</v>
      </c>
      <c r="E4" s="23">
        <v>26.7</v>
      </c>
      <c r="F4" s="23">
        <v>4.5999999999999996</v>
      </c>
      <c r="G4" s="26">
        <v>206.1</v>
      </c>
      <c r="H4" s="25">
        <v>0.6</v>
      </c>
      <c r="I4" s="25">
        <v>0.9</v>
      </c>
      <c r="J4" s="23">
        <v>0.04</v>
      </c>
      <c r="K4" s="26">
        <v>0.01</v>
      </c>
      <c r="L4" s="23">
        <v>263</v>
      </c>
      <c r="M4" s="23">
        <v>211</v>
      </c>
      <c r="N4" s="23">
        <v>24.6</v>
      </c>
      <c r="O4" s="26">
        <v>0.3</v>
      </c>
    </row>
    <row r="5" spans="1:17" ht="15.75">
      <c r="A5" s="60" t="s">
        <v>148</v>
      </c>
      <c r="B5" s="60" t="s">
        <v>149</v>
      </c>
      <c r="C5" s="60">
        <v>80</v>
      </c>
      <c r="D5" s="137">
        <v>3.5</v>
      </c>
      <c r="E5" s="86">
        <v>0.1</v>
      </c>
      <c r="F5" s="86">
        <v>5.8</v>
      </c>
      <c r="G5" s="76">
        <v>46.5</v>
      </c>
      <c r="H5" s="138">
        <v>8.6999999999999993</v>
      </c>
      <c r="I5" s="138">
        <v>0</v>
      </c>
      <c r="J5" s="86">
        <v>0</v>
      </c>
      <c r="K5" s="76">
        <v>0.2</v>
      </c>
      <c r="L5" s="86">
        <v>18.2</v>
      </c>
      <c r="M5" s="86">
        <v>85.4</v>
      </c>
      <c r="N5" s="86">
        <v>2.66</v>
      </c>
      <c r="O5" s="76">
        <v>0.04</v>
      </c>
    </row>
    <row r="6" spans="1:17" ht="15.75">
      <c r="A6" s="61" t="s">
        <v>144</v>
      </c>
      <c r="B6" s="61">
        <v>105</v>
      </c>
      <c r="C6" s="61">
        <v>10</v>
      </c>
      <c r="D6" s="116">
        <v>0.05</v>
      </c>
      <c r="E6" s="116">
        <v>8.1999999999999993</v>
      </c>
      <c r="F6" s="116">
        <v>0.08</v>
      </c>
      <c r="G6" s="120">
        <v>74.8</v>
      </c>
      <c r="H6" s="121">
        <v>0</v>
      </c>
      <c r="I6" s="121">
        <v>0.1</v>
      </c>
      <c r="J6" s="116">
        <v>0.05</v>
      </c>
      <c r="K6" s="120">
        <v>0</v>
      </c>
      <c r="L6" s="116">
        <v>1.2</v>
      </c>
      <c r="M6" s="116">
        <v>1.9</v>
      </c>
      <c r="N6" s="116">
        <v>0</v>
      </c>
      <c r="O6" s="120">
        <v>0.02</v>
      </c>
    </row>
    <row r="7" spans="1:17" ht="15.75">
      <c r="A7" s="65" t="s">
        <v>141</v>
      </c>
      <c r="B7" s="68">
        <v>501</v>
      </c>
      <c r="C7" s="60">
        <v>200</v>
      </c>
      <c r="D7" s="86">
        <v>3.2</v>
      </c>
      <c r="E7" s="86">
        <v>2.7</v>
      </c>
      <c r="F7" s="86">
        <v>15.9</v>
      </c>
      <c r="G7" s="76">
        <v>79</v>
      </c>
      <c r="H7" s="86">
        <v>1.3</v>
      </c>
      <c r="I7" s="86">
        <v>0</v>
      </c>
      <c r="J7" s="86">
        <v>0.02</v>
      </c>
      <c r="K7" s="76">
        <v>0.04</v>
      </c>
      <c r="L7" s="86">
        <v>126</v>
      </c>
      <c r="M7" s="86">
        <v>90</v>
      </c>
      <c r="N7" s="86">
        <v>14</v>
      </c>
      <c r="O7" s="76">
        <v>0.1</v>
      </c>
    </row>
    <row r="8" spans="1:17" ht="15.75">
      <c r="A8" s="23" t="s">
        <v>140</v>
      </c>
      <c r="B8" s="60">
        <v>111</v>
      </c>
      <c r="C8" s="60">
        <v>70</v>
      </c>
      <c r="D8" s="23">
        <v>5.2</v>
      </c>
      <c r="E8" s="23">
        <v>2</v>
      </c>
      <c r="F8" s="23">
        <v>35.9</v>
      </c>
      <c r="G8" s="26">
        <v>183.4</v>
      </c>
      <c r="H8" s="23">
        <v>0</v>
      </c>
      <c r="I8" s="23">
        <v>1.19</v>
      </c>
      <c r="J8" s="23">
        <v>0</v>
      </c>
      <c r="K8" s="26">
        <v>7.0000000000000007E-2</v>
      </c>
      <c r="L8" s="23">
        <v>13.3</v>
      </c>
      <c r="M8" s="23">
        <v>45.5</v>
      </c>
      <c r="N8" s="23">
        <v>9.1</v>
      </c>
      <c r="O8" s="26">
        <v>0.8</v>
      </c>
    </row>
    <row r="9" spans="1:17" ht="15.75">
      <c r="A9" s="23" t="s">
        <v>22</v>
      </c>
      <c r="B9" s="60">
        <v>109</v>
      </c>
      <c r="C9" s="60">
        <v>30</v>
      </c>
      <c r="D9" s="23">
        <v>1.9</v>
      </c>
      <c r="E9" s="23">
        <v>0.36</v>
      </c>
      <c r="F9" s="23">
        <v>9.9</v>
      </c>
      <c r="G9" s="26">
        <v>52.2</v>
      </c>
      <c r="H9" s="25">
        <v>0</v>
      </c>
      <c r="I9" s="25">
        <v>0.42</v>
      </c>
      <c r="J9" s="23">
        <v>0</v>
      </c>
      <c r="K9" s="26">
        <v>0.04</v>
      </c>
      <c r="L9" s="23">
        <v>10.5</v>
      </c>
      <c r="M9" s="23">
        <v>47.4</v>
      </c>
      <c r="N9" s="23">
        <v>14.1</v>
      </c>
      <c r="O9" s="43">
        <v>1.05</v>
      </c>
      <c r="Q9" s="9"/>
    </row>
    <row r="10" spans="1:17" ht="15.75">
      <c r="A10" s="67"/>
      <c r="B10" s="67"/>
      <c r="C10" s="67"/>
      <c r="D10" s="96"/>
      <c r="E10" s="96"/>
      <c r="F10" s="96"/>
      <c r="G10" s="122">
        <v>642</v>
      </c>
      <c r="H10" s="98"/>
      <c r="I10" s="98"/>
      <c r="J10" s="96"/>
      <c r="K10" s="97"/>
      <c r="L10" s="96"/>
      <c r="M10" s="96"/>
      <c r="N10" s="96"/>
      <c r="O10" s="97"/>
      <c r="Q10" s="22"/>
    </row>
    <row r="11" spans="1:17" ht="15.75" hidden="1">
      <c r="A11" s="67"/>
      <c r="B11" s="67"/>
      <c r="C11" s="67"/>
      <c r="D11" s="96"/>
      <c r="E11" s="96"/>
      <c r="F11" s="96"/>
      <c r="G11" s="122">
        <v>543.20000000000005</v>
      </c>
      <c r="H11" s="98"/>
      <c r="I11" s="98"/>
      <c r="J11" s="96"/>
      <c r="K11" s="97"/>
      <c r="L11" s="96"/>
      <c r="M11" s="96"/>
      <c r="N11" s="96"/>
      <c r="O11" s="97"/>
      <c r="Q11" s="22"/>
    </row>
    <row r="12" spans="1:17" ht="15.75" hidden="1">
      <c r="A12" s="61"/>
      <c r="B12" s="91"/>
      <c r="C12" s="91"/>
      <c r="D12" s="116"/>
      <c r="E12" s="116"/>
      <c r="F12" s="116"/>
      <c r="G12" s="123"/>
      <c r="H12" s="121"/>
      <c r="I12" s="121"/>
      <c r="J12" s="116"/>
      <c r="K12" s="120"/>
      <c r="L12" s="116"/>
      <c r="M12" s="116"/>
      <c r="N12" s="116"/>
      <c r="O12" s="120"/>
    </row>
    <row r="13" spans="1:17" ht="15.75">
      <c r="A13" s="84" t="s">
        <v>17</v>
      </c>
      <c r="B13" s="155"/>
      <c r="C13" s="156"/>
      <c r="D13" s="86"/>
      <c r="E13" s="86"/>
      <c r="F13" s="86"/>
      <c r="G13" s="76"/>
      <c r="H13" s="157"/>
      <c r="I13" s="157"/>
      <c r="J13" s="86"/>
      <c r="K13" s="76"/>
      <c r="L13" s="86"/>
      <c r="M13" s="86"/>
      <c r="N13" s="86"/>
      <c r="O13" s="76"/>
    </row>
    <row r="14" spans="1:17" ht="15.75">
      <c r="A14" s="60" t="s">
        <v>161</v>
      </c>
      <c r="B14" s="60">
        <v>112</v>
      </c>
      <c r="C14" s="60">
        <v>175</v>
      </c>
      <c r="D14" s="138">
        <v>2.5</v>
      </c>
      <c r="E14" s="138">
        <v>0.8</v>
      </c>
      <c r="F14" s="138">
        <v>36.700000000000003</v>
      </c>
      <c r="G14" s="76">
        <v>167</v>
      </c>
      <c r="H14" s="86">
        <v>17.5</v>
      </c>
      <c r="I14" s="138">
        <v>0.6</v>
      </c>
      <c r="J14" s="138">
        <v>0</v>
      </c>
      <c r="K14" s="76">
        <v>0.06</v>
      </c>
      <c r="L14" s="86">
        <v>14</v>
      </c>
      <c r="M14" s="138">
        <v>49</v>
      </c>
      <c r="N14" s="138">
        <v>60.2</v>
      </c>
      <c r="O14" s="76">
        <v>0.1</v>
      </c>
    </row>
    <row r="15" spans="1:17" ht="17.25" customHeight="1">
      <c r="A15" s="61" t="s">
        <v>38</v>
      </c>
      <c r="B15" s="61">
        <v>504</v>
      </c>
      <c r="C15" s="61">
        <v>200</v>
      </c>
      <c r="D15" s="121">
        <v>0.1</v>
      </c>
      <c r="E15" s="121">
        <v>0</v>
      </c>
      <c r="F15" s="138">
        <v>38.299999999999997</v>
      </c>
      <c r="G15" s="76">
        <v>154</v>
      </c>
      <c r="H15" s="86">
        <v>0.1</v>
      </c>
      <c r="I15" s="138">
        <v>0</v>
      </c>
      <c r="J15" s="138">
        <v>0</v>
      </c>
      <c r="K15" s="76">
        <v>0</v>
      </c>
      <c r="L15" s="86">
        <v>8</v>
      </c>
      <c r="M15" s="138">
        <v>8</v>
      </c>
      <c r="N15" s="138">
        <v>2</v>
      </c>
      <c r="O15" s="76">
        <v>0.5</v>
      </c>
    </row>
    <row r="16" spans="1:17" ht="15.75">
      <c r="A16" s="60"/>
      <c r="B16" s="60"/>
      <c r="C16" s="60"/>
      <c r="D16" s="86"/>
      <c r="E16" s="86"/>
      <c r="F16" s="86"/>
      <c r="G16" s="143">
        <v>321</v>
      </c>
      <c r="H16" s="138"/>
      <c r="I16" s="138"/>
      <c r="J16" s="86"/>
      <c r="K16" s="76"/>
      <c r="L16" s="86"/>
      <c r="M16" s="138"/>
      <c r="N16" s="138"/>
      <c r="O16" s="76"/>
    </row>
    <row r="17" spans="1:15" ht="15.75">
      <c r="A17" s="106" t="s">
        <v>18</v>
      </c>
      <c r="B17" s="106"/>
      <c r="C17" s="65"/>
      <c r="D17" s="124"/>
      <c r="E17" s="125"/>
      <c r="F17" s="124"/>
      <c r="G17" s="125"/>
      <c r="H17" s="124"/>
      <c r="I17" s="124"/>
      <c r="J17" s="124"/>
      <c r="K17" s="125"/>
      <c r="L17" s="124"/>
      <c r="M17" s="124"/>
      <c r="N17" s="124"/>
      <c r="O17" s="125"/>
    </row>
    <row r="18" spans="1:15" ht="15.75">
      <c r="A18" s="144" t="s">
        <v>169</v>
      </c>
      <c r="B18" s="68">
        <v>146</v>
      </c>
      <c r="C18" s="60" t="s">
        <v>162</v>
      </c>
      <c r="D18" s="86">
        <v>18.3</v>
      </c>
      <c r="E18" s="137">
        <v>18.2</v>
      </c>
      <c r="F18" s="138">
        <v>65</v>
      </c>
      <c r="G18" s="76">
        <v>440</v>
      </c>
      <c r="H18" s="86">
        <v>1.06</v>
      </c>
      <c r="I18" s="138">
        <v>2.5</v>
      </c>
      <c r="J18" s="138">
        <v>0.03</v>
      </c>
      <c r="K18" s="76">
        <v>0.02</v>
      </c>
      <c r="L18" s="86">
        <v>107.3</v>
      </c>
      <c r="M18" s="138">
        <v>176</v>
      </c>
      <c r="N18" s="138">
        <v>3.9</v>
      </c>
      <c r="O18" s="76">
        <v>0.1</v>
      </c>
    </row>
    <row r="19" spans="1:15" ht="15.75">
      <c r="A19" s="68" t="s">
        <v>100</v>
      </c>
      <c r="B19" s="68" t="s">
        <v>170</v>
      </c>
      <c r="C19" s="60">
        <v>250</v>
      </c>
      <c r="D19" s="86">
        <v>21</v>
      </c>
      <c r="E19" s="86">
        <v>26.8</v>
      </c>
      <c r="F19" s="86">
        <v>11.5</v>
      </c>
      <c r="G19" s="76">
        <v>258.39999999999998</v>
      </c>
      <c r="H19" s="86">
        <v>11.5</v>
      </c>
      <c r="I19" s="86">
        <v>0</v>
      </c>
      <c r="J19" s="86">
        <v>0.02</v>
      </c>
      <c r="K19" s="76">
        <v>0.3</v>
      </c>
      <c r="L19" s="86">
        <v>148.1</v>
      </c>
      <c r="M19" s="86">
        <v>116.4</v>
      </c>
      <c r="N19" s="86">
        <v>6</v>
      </c>
      <c r="O19" s="76">
        <v>0.2</v>
      </c>
    </row>
    <row r="20" spans="1:15" ht="18.75" customHeight="1">
      <c r="A20" s="60" t="s">
        <v>138</v>
      </c>
      <c r="B20" s="60">
        <v>119</v>
      </c>
      <c r="C20" s="60">
        <v>80</v>
      </c>
      <c r="D20" s="86">
        <v>1.9</v>
      </c>
      <c r="E20" s="140">
        <v>5.6</v>
      </c>
      <c r="F20" s="138">
        <v>8.3000000000000007</v>
      </c>
      <c r="G20" s="76">
        <v>172</v>
      </c>
      <c r="H20" s="86">
        <v>6.3</v>
      </c>
      <c r="I20" s="138">
        <v>3</v>
      </c>
      <c r="J20" s="138">
        <v>0</v>
      </c>
      <c r="K20" s="76">
        <v>0.02</v>
      </c>
      <c r="L20" s="86">
        <v>67.2</v>
      </c>
      <c r="M20" s="138">
        <v>46.4</v>
      </c>
      <c r="N20" s="138">
        <v>2.4</v>
      </c>
      <c r="O20" s="76">
        <v>0.1</v>
      </c>
    </row>
    <row r="21" spans="1:15" ht="15.75" hidden="1">
      <c r="A21" s="67"/>
      <c r="B21" s="67"/>
      <c r="C21" s="67"/>
      <c r="D21" s="96"/>
      <c r="E21" s="139"/>
      <c r="F21" s="98"/>
      <c r="G21" s="97"/>
      <c r="H21" s="96"/>
      <c r="I21" s="98"/>
      <c r="J21" s="98"/>
      <c r="K21" s="97"/>
      <c r="L21" s="96"/>
      <c r="M21" s="98"/>
      <c r="N21" s="98"/>
      <c r="O21" s="97"/>
    </row>
    <row r="22" spans="1:15" ht="15.75">
      <c r="A22" s="60" t="s">
        <v>44</v>
      </c>
      <c r="B22" s="60">
        <v>512</v>
      </c>
      <c r="C22" s="60">
        <v>200</v>
      </c>
      <c r="D22" s="86">
        <v>0.3</v>
      </c>
      <c r="E22" s="140">
        <v>0</v>
      </c>
      <c r="F22" s="138">
        <v>20.100000000000001</v>
      </c>
      <c r="G22" s="76">
        <v>81</v>
      </c>
      <c r="H22" s="86">
        <v>0.8</v>
      </c>
      <c r="I22" s="138">
        <v>0</v>
      </c>
      <c r="J22" s="138">
        <v>0</v>
      </c>
      <c r="K22" s="76">
        <v>0</v>
      </c>
      <c r="L22" s="86">
        <v>10</v>
      </c>
      <c r="M22" s="138">
        <v>6</v>
      </c>
      <c r="N22" s="138">
        <v>3</v>
      </c>
      <c r="O22" s="76">
        <v>0.6</v>
      </c>
    </row>
    <row r="23" spans="1:15" ht="16.5" customHeight="1">
      <c r="A23" s="17" t="s">
        <v>27</v>
      </c>
      <c r="B23" s="67">
        <v>108</v>
      </c>
      <c r="C23" s="67">
        <v>65</v>
      </c>
      <c r="D23" s="17">
        <v>3.2</v>
      </c>
      <c r="E23" s="19">
        <v>0.3</v>
      </c>
      <c r="F23" s="19">
        <v>21.3</v>
      </c>
      <c r="G23" s="41">
        <v>101.8</v>
      </c>
      <c r="H23" s="17">
        <v>0</v>
      </c>
      <c r="I23" s="19">
        <v>0.47</v>
      </c>
      <c r="J23" s="19">
        <v>0</v>
      </c>
      <c r="K23" s="41">
        <v>0.04</v>
      </c>
      <c r="L23" s="17">
        <v>8.6</v>
      </c>
      <c r="M23" s="19">
        <v>28.1</v>
      </c>
      <c r="N23" s="19">
        <v>6</v>
      </c>
      <c r="O23" s="41">
        <v>0.4</v>
      </c>
    </row>
    <row r="24" spans="1:15" ht="15.75">
      <c r="A24" s="23" t="s">
        <v>22</v>
      </c>
      <c r="B24" s="60">
        <v>109</v>
      </c>
      <c r="C24" s="60">
        <v>40</v>
      </c>
      <c r="D24" s="23">
        <v>2.6</v>
      </c>
      <c r="E24" s="23">
        <v>0.48</v>
      </c>
      <c r="F24" s="23">
        <v>13.3</v>
      </c>
      <c r="G24" s="26">
        <v>69.599999999999994</v>
      </c>
      <c r="H24" s="25">
        <v>0</v>
      </c>
      <c r="I24" s="25">
        <v>0.56000000000000005</v>
      </c>
      <c r="J24" s="23">
        <v>0</v>
      </c>
      <c r="K24" s="26">
        <v>7.0000000000000007E-2</v>
      </c>
      <c r="L24" s="23">
        <v>14</v>
      </c>
      <c r="M24" s="23">
        <v>63.2</v>
      </c>
      <c r="N24" s="23">
        <v>18.8</v>
      </c>
      <c r="O24" s="23">
        <v>1.5</v>
      </c>
    </row>
    <row r="25" spans="1:15" ht="15.75">
      <c r="A25" s="67"/>
      <c r="B25" s="67"/>
      <c r="C25" s="67"/>
      <c r="D25" s="96"/>
      <c r="E25" s="97"/>
      <c r="F25" s="96"/>
      <c r="G25" s="122">
        <v>1122.8</v>
      </c>
      <c r="H25" s="96"/>
      <c r="I25" s="96"/>
      <c r="J25" s="96"/>
      <c r="K25" s="97"/>
      <c r="L25" s="96"/>
      <c r="M25" s="96"/>
      <c r="N25" s="96"/>
      <c r="O25" s="97"/>
    </row>
    <row r="26" spans="1:15" ht="15.75">
      <c r="A26" s="112" t="s">
        <v>23</v>
      </c>
      <c r="B26" s="112"/>
      <c r="C26" s="65"/>
      <c r="D26" s="124"/>
      <c r="E26" s="124"/>
      <c r="F26" s="124"/>
      <c r="G26" s="125"/>
      <c r="H26" s="124"/>
      <c r="I26" s="124"/>
      <c r="J26" s="124"/>
      <c r="K26" s="125"/>
      <c r="L26" s="124"/>
      <c r="M26" s="124"/>
      <c r="N26" s="124"/>
      <c r="O26" s="125"/>
    </row>
    <row r="27" spans="1:15" ht="15.75">
      <c r="A27" s="60" t="s">
        <v>171</v>
      </c>
      <c r="B27" s="60" t="s">
        <v>172</v>
      </c>
      <c r="C27" s="60">
        <v>75</v>
      </c>
      <c r="D27" s="138">
        <v>3.9</v>
      </c>
      <c r="E27" s="138">
        <v>2.4</v>
      </c>
      <c r="F27" s="138">
        <v>53.3</v>
      </c>
      <c r="G27" s="76">
        <v>229.3</v>
      </c>
      <c r="H27" s="86">
        <v>0.16</v>
      </c>
      <c r="I27" s="138">
        <v>0.7</v>
      </c>
      <c r="J27" s="138">
        <v>0.02</v>
      </c>
      <c r="K27" s="76">
        <v>0.08</v>
      </c>
      <c r="L27" s="86">
        <v>29.23</v>
      </c>
      <c r="M27" s="138">
        <v>127</v>
      </c>
      <c r="N27" s="138">
        <v>4.5999999999999996</v>
      </c>
      <c r="O27" s="76">
        <v>0.6</v>
      </c>
    </row>
    <row r="28" spans="1:15" ht="15.75">
      <c r="A28" s="61" t="s">
        <v>24</v>
      </c>
      <c r="B28" s="111">
        <v>518</v>
      </c>
      <c r="C28" s="93">
        <v>200</v>
      </c>
      <c r="D28" s="140">
        <v>1</v>
      </c>
      <c r="E28" s="138">
        <v>0.2</v>
      </c>
      <c r="F28" s="138">
        <v>0.2</v>
      </c>
      <c r="G28" s="140">
        <v>92</v>
      </c>
      <c r="H28" s="138">
        <v>4</v>
      </c>
      <c r="I28" s="138">
        <v>0</v>
      </c>
      <c r="J28" s="140">
        <v>0</v>
      </c>
      <c r="K28" s="140">
        <v>0.02</v>
      </c>
      <c r="L28" s="138">
        <v>14</v>
      </c>
      <c r="M28" s="140">
        <v>0</v>
      </c>
      <c r="N28" s="138">
        <v>0</v>
      </c>
      <c r="O28" s="86">
        <v>2.8</v>
      </c>
    </row>
    <row r="29" spans="1:15" ht="15.75">
      <c r="A29" s="67"/>
      <c r="B29" s="67"/>
      <c r="C29" s="67"/>
      <c r="D29" s="96"/>
      <c r="E29" s="96"/>
      <c r="F29" s="96"/>
      <c r="G29" s="122">
        <v>321.3</v>
      </c>
      <c r="H29" s="96"/>
      <c r="I29" s="96"/>
      <c r="J29" s="96"/>
      <c r="K29" s="97"/>
      <c r="L29" s="96"/>
      <c r="M29" s="96"/>
      <c r="N29" s="96"/>
      <c r="O29" s="97"/>
    </row>
    <row r="30" spans="1:15" ht="15.75">
      <c r="A30" s="112" t="s">
        <v>26</v>
      </c>
      <c r="B30" s="112"/>
      <c r="C30" s="65"/>
      <c r="D30" s="124"/>
      <c r="E30" s="124"/>
      <c r="F30" s="124"/>
      <c r="G30" s="125"/>
      <c r="H30" s="124"/>
      <c r="I30" s="124"/>
      <c r="J30" s="124"/>
      <c r="K30" s="125"/>
      <c r="L30" s="124"/>
      <c r="M30" s="124"/>
      <c r="N30" s="124"/>
      <c r="O30" s="125"/>
    </row>
    <row r="31" spans="1:15" ht="15.75">
      <c r="A31" s="68" t="s">
        <v>173</v>
      </c>
      <c r="B31" s="68">
        <v>236</v>
      </c>
      <c r="C31" s="60">
        <v>200</v>
      </c>
      <c r="D31" s="86">
        <v>6.2</v>
      </c>
      <c r="E31" s="86">
        <v>9.6</v>
      </c>
      <c r="F31" s="86">
        <v>32.6</v>
      </c>
      <c r="G31" s="76">
        <v>276</v>
      </c>
      <c r="H31" s="86">
        <v>14.6</v>
      </c>
      <c r="I31" s="86">
        <v>0.48</v>
      </c>
      <c r="J31" s="86">
        <v>0.01</v>
      </c>
      <c r="K31" s="76">
        <v>0.08</v>
      </c>
      <c r="L31" s="86">
        <v>56</v>
      </c>
      <c r="M31" s="86">
        <v>241.2</v>
      </c>
      <c r="N31" s="86">
        <v>42</v>
      </c>
      <c r="O31" s="76">
        <v>1.6</v>
      </c>
    </row>
    <row r="32" spans="1:15" ht="15.75">
      <c r="A32" s="68" t="s">
        <v>41</v>
      </c>
      <c r="B32" s="68">
        <v>395</v>
      </c>
      <c r="C32" s="60">
        <v>70</v>
      </c>
      <c r="D32" s="86">
        <v>7.2</v>
      </c>
      <c r="E32" s="138">
        <v>14.6</v>
      </c>
      <c r="F32" s="138">
        <v>0</v>
      </c>
      <c r="G32" s="76">
        <v>161</v>
      </c>
      <c r="H32" s="138">
        <v>0</v>
      </c>
      <c r="I32" s="138">
        <v>0.28000000000000003</v>
      </c>
      <c r="J32" s="86">
        <v>0</v>
      </c>
      <c r="K32" s="76">
        <v>0.09</v>
      </c>
      <c r="L32" s="86">
        <v>21.7</v>
      </c>
      <c r="M32" s="86">
        <v>93.8</v>
      </c>
      <c r="N32" s="86">
        <v>11.9</v>
      </c>
      <c r="O32" s="86">
        <v>1.1000000000000001</v>
      </c>
    </row>
    <row r="33" spans="1:16" ht="15.75">
      <c r="A33" s="145" t="s">
        <v>159</v>
      </c>
      <c r="B33" s="60">
        <v>107</v>
      </c>
      <c r="C33" s="60">
        <v>100</v>
      </c>
      <c r="D33" s="86">
        <v>1.1000000000000001</v>
      </c>
      <c r="E33" s="138">
        <v>0.1</v>
      </c>
      <c r="F33" s="138">
        <v>3.5</v>
      </c>
      <c r="G33" s="76">
        <v>20</v>
      </c>
      <c r="H33" s="86">
        <v>1.5</v>
      </c>
      <c r="I33" s="138">
        <v>0.7</v>
      </c>
      <c r="J33" s="138">
        <v>0</v>
      </c>
      <c r="K33" s="76">
        <v>0.01</v>
      </c>
      <c r="L33" s="86">
        <v>10</v>
      </c>
      <c r="M33" s="138">
        <v>35</v>
      </c>
      <c r="N33" s="138">
        <v>15</v>
      </c>
      <c r="O33" s="76">
        <v>0.8</v>
      </c>
    </row>
    <row r="34" spans="1:16" ht="15.75" customHeight="1">
      <c r="A34" s="17" t="s">
        <v>27</v>
      </c>
      <c r="B34" s="67">
        <v>108</v>
      </c>
      <c r="C34" s="67">
        <v>65</v>
      </c>
      <c r="D34" s="17">
        <v>3.2</v>
      </c>
      <c r="E34" s="19">
        <v>0.3</v>
      </c>
      <c r="F34" s="19">
        <v>21.3</v>
      </c>
      <c r="G34" s="41">
        <v>101.8</v>
      </c>
      <c r="H34" s="17">
        <v>0</v>
      </c>
      <c r="I34" s="19">
        <v>0.47</v>
      </c>
      <c r="J34" s="19">
        <v>0</v>
      </c>
      <c r="K34" s="41">
        <v>0.04</v>
      </c>
      <c r="L34" s="17">
        <v>8.6</v>
      </c>
      <c r="M34" s="19">
        <v>28.1</v>
      </c>
      <c r="N34" s="19">
        <v>6</v>
      </c>
      <c r="O34" s="23">
        <v>0.4</v>
      </c>
    </row>
    <row r="35" spans="1:16" ht="15.75" customHeight="1">
      <c r="A35" s="23" t="s">
        <v>22</v>
      </c>
      <c r="B35" s="60">
        <v>109</v>
      </c>
      <c r="C35" s="60">
        <v>30</v>
      </c>
      <c r="D35" s="23">
        <v>1.9</v>
      </c>
      <c r="E35" s="23">
        <v>0.36</v>
      </c>
      <c r="F35" s="23">
        <v>9.9</v>
      </c>
      <c r="G35" s="26">
        <v>52.2</v>
      </c>
      <c r="H35" s="25">
        <v>0</v>
      </c>
      <c r="I35" s="25">
        <v>0.42</v>
      </c>
      <c r="J35" s="23">
        <v>0</v>
      </c>
      <c r="K35" s="26">
        <v>0.04</v>
      </c>
      <c r="L35" s="23">
        <v>10.5</v>
      </c>
      <c r="M35" s="23">
        <v>47.4</v>
      </c>
      <c r="N35" s="23">
        <v>14.1</v>
      </c>
      <c r="O35" s="43">
        <v>1.05</v>
      </c>
    </row>
    <row r="36" spans="1:16" ht="15.75">
      <c r="A36" s="68" t="s">
        <v>82</v>
      </c>
      <c r="B36" s="68"/>
      <c r="C36" s="60" t="s">
        <v>146</v>
      </c>
      <c r="D36" s="86">
        <v>0.08</v>
      </c>
      <c r="E36" s="86">
        <v>0</v>
      </c>
      <c r="F36" s="86">
        <v>8.0299999999999994</v>
      </c>
      <c r="G36" s="76">
        <v>30.8</v>
      </c>
      <c r="H36" s="86">
        <v>0.4</v>
      </c>
      <c r="I36" s="86">
        <v>0.05</v>
      </c>
      <c r="J36" s="86">
        <v>0.75</v>
      </c>
      <c r="K36" s="76">
        <v>0.01</v>
      </c>
      <c r="L36" s="86">
        <v>0.4</v>
      </c>
      <c r="M36" s="86">
        <v>0</v>
      </c>
      <c r="N36" s="86">
        <v>0.2</v>
      </c>
      <c r="O36" s="76">
        <v>0.1</v>
      </c>
    </row>
    <row r="37" spans="1:16" ht="15.75" hidden="1">
      <c r="A37" s="61"/>
      <c r="B37" s="61"/>
      <c r="C37" s="61"/>
      <c r="D37" s="116"/>
      <c r="E37" s="116"/>
      <c r="F37" s="116"/>
      <c r="G37" s="120"/>
      <c r="H37" s="116"/>
      <c r="I37" s="116"/>
      <c r="J37" s="116"/>
      <c r="K37" s="120"/>
      <c r="L37" s="116"/>
      <c r="M37" s="116"/>
      <c r="N37" s="116"/>
      <c r="O37" s="120"/>
    </row>
    <row r="38" spans="1:16" ht="15.75">
      <c r="A38" s="67"/>
      <c r="B38" s="67"/>
      <c r="C38" s="67"/>
      <c r="D38" s="96"/>
      <c r="E38" s="96"/>
      <c r="F38" s="96"/>
      <c r="G38" s="122">
        <v>641.79999999999995</v>
      </c>
      <c r="H38" s="96"/>
      <c r="I38" s="96"/>
      <c r="J38" s="96"/>
      <c r="K38" s="97"/>
      <c r="L38" s="96"/>
      <c r="M38" s="96"/>
      <c r="N38" s="96"/>
      <c r="O38" s="97"/>
    </row>
    <row r="39" spans="1:16" ht="15.75">
      <c r="A39" s="113" t="s">
        <v>29</v>
      </c>
      <c r="B39" s="113"/>
      <c r="C39" s="60"/>
      <c r="D39" s="86"/>
      <c r="E39" s="86"/>
      <c r="F39" s="86"/>
      <c r="G39" s="76"/>
      <c r="H39" s="86"/>
      <c r="I39" s="86"/>
      <c r="J39" s="86"/>
      <c r="K39" s="76"/>
      <c r="L39" s="86"/>
      <c r="M39" s="86"/>
      <c r="N39" s="86"/>
      <c r="O39" s="76"/>
    </row>
    <row r="40" spans="1:16" ht="15.75">
      <c r="A40" s="23" t="s">
        <v>34</v>
      </c>
      <c r="B40" s="60">
        <v>516</v>
      </c>
      <c r="C40" s="60">
        <v>180</v>
      </c>
      <c r="D40" s="23">
        <v>5.8</v>
      </c>
      <c r="E40" s="23">
        <v>5</v>
      </c>
      <c r="F40" s="23">
        <v>8</v>
      </c>
      <c r="G40" s="26">
        <v>160.69999999999999</v>
      </c>
      <c r="H40" s="23">
        <v>1.4</v>
      </c>
      <c r="I40" s="23">
        <v>0</v>
      </c>
      <c r="J40" s="23">
        <v>0.04</v>
      </c>
      <c r="K40" s="26">
        <v>0.08</v>
      </c>
      <c r="L40" s="23">
        <v>240</v>
      </c>
      <c r="M40" s="23">
        <v>180</v>
      </c>
      <c r="N40" s="23">
        <v>28</v>
      </c>
      <c r="O40" s="26">
        <v>0.2</v>
      </c>
    </row>
    <row r="41" spans="1:16" ht="15.75">
      <c r="A41" s="18"/>
      <c r="B41" s="18"/>
      <c r="C41" s="18"/>
      <c r="D41" s="18"/>
      <c r="E41" s="18"/>
      <c r="F41" s="18"/>
      <c r="G41" s="83">
        <v>160.69999999999999</v>
      </c>
      <c r="H41" s="18"/>
      <c r="I41" s="18"/>
      <c r="J41" s="18"/>
      <c r="K41" s="43"/>
      <c r="L41" s="18"/>
      <c r="M41" s="18"/>
      <c r="N41" s="18"/>
      <c r="O41" s="43"/>
    </row>
    <row r="42" spans="1:16" ht="19.5" customHeight="1">
      <c r="A42" s="113" t="s">
        <v>30</v>
      </c>
      <c r="B42" s="113"/>
      <c r="C42" s="84"/>
      <c r="D42" s="158">
        <f t="shared" ref="D42:O42" si="0">D40+D36+D33+D31+D28+D27+D22+D20+D19+D18+D14+D9+D5+D4+D32+D23+D24+D34+D15+D35+D8+D6+D7</f>
        <v>111.33</v>
      </c>
      <c r="E42" s="158">
        <f t="shared" si="0"/>
        <v>124.8</v>
      </c>
      <c r="F42" s="158">
        <f t="shared" si="0"/>
        <v>423.51</v>
      </c>
      <c r="G42" s="158">
        <f t="shared" si="0"/>
        <v>3209.6000000000004</v>
      </c>
      <c r="H42" s="158">
        <f t="shared" si="0"/>
        <v>69.919999999999987</v>
      </c>
      <c r="I42" s="158">
        <f t="shared" si="0"/>
        <v>12.84</v>
      </c>
      <c r="J42" s="158">
        <f t="shared" si="0"/>
        <v>0.9800000000000002</v>
      </c>
      <c r="K42" s="158">
        <f t="shared" si="0"/>
        <v>1.3200000000000003</v>
      </c>
      <c r="L42" s="158">
        <f t="shared" si="0"/>
        <v>1199.83</v>
      </c>
      <c r="M42" s="158">
        <f t="shared" si="0"/>
        <v>1726.8000000000002</v>
      </c>
      <c r="N42" s="158">
        <f t="shared" si="0"/>
        <v>288.56000000000006</v>
      </c>
      <c r="O42" s="158">
        <f t="shared" si="0"/>
        <v>14.459999999999999</v>
      </c>
      <c r="P42" s="159"/>
    </row>
  </sheetData>
  <printOptions horizontalCentered="1"/>
  <pageMargins left="0.23622047244094491" right="0.23622047244094491" top="0.35433070866141736" bottom="0.35433070866141736" header="0.31496062992125984" footer="0.31496062992125984"/>
  <pageSetup paperSize="9"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C000"/>
  </sheetPr>
  <dimension ref="A1:P41"/>
  <sheetViews>
    <sheetView zoomScaleNormal="100" workbookViewId="0">
      <selection activeCell="C37" sqref="C37"/>
    </sheetView>
  </sheetViews>
  <sheetFormatPr defaultRowHeight="15"/>
  <cols>
    <col min="1" max="1" width="30.42578125" customWidth="1"/>
    <col min="2" max="2" width="9.5703125" customWidth="1"/>
    <col min="3" max="3" width="9.7109375" customWidth="1"/>
    <col min="12" max="13" width="9.140625" customWidth="1"/>
    <col min="14" max="14" width="8.5703125" customWidth="1"/>
    <col min="15" max="15" width="8.140625" customWidth="1"/>
  </cols>
  <sheetData>
    <row r="1" spans="1:16">
      <c r="A1" s="1" t="s">
        <v>2</v>
      </c>
      <c r="B1" s="10" t="s">
        <v>127</v>
      </c>
      <c r="C1" s="2" t="s">
        <v>3</v>
      </c>
      <c r="D1" s="1" t="s">
        <v>8</v>
      </c>
      <c r="E1" s="3"/>
      <c r="F1" s="3"/>
      <c r="G1" s="7"/>
      <c r="H1" s="3" t="s">
        <v>7</v>
      </c>
      <c r="I1" s="3"/>
      <c r="J1" s="3"/>
      <c r="K1" s="7"/>
      <c r="L1" s="3" t="s">
        <v>12</v>
      </c>
      <c r="M1" s="3"/>
      <c r="N1" s="3"/>
      <c r="O1" s="4"/>
    </row>
    <row r="2" spans="1:16" ht="40.5" customHeight="1">
      <c r="A2" s="107" t="s">
        <v>0</v>
      </c>
      <c r="B2" s="101" t="s">
        <v>57</v>
      </c>
      <c r="C2" s="107" t="s">
        <v>1</v>
      </c>
      <c r="D2" s="107" t="s">
        <v>4</v>
      </c>
      <c r="E2" s="107" t="s">
        <v>5</v>
      </c>
      <c r="F2" s="107" t="s">
        <v>6</v>
      </c>
      <c r="G2" s="108" t="s">
        <v>20</v>
      </c>
      <c r="H2" s="107" t="s">
        <v>9</v>
      </c>
      <c r="I2" s="107" t="s">
        <v>21</v>
      </c>
      <c r="J2" s="107" t="s">
        <v>10</v>
      </c>
      <c r="K2" s="109" t="s">
        <v>11</v>
      </c>
      <c r="L2" s="107" t="s">
        <v>13</v>
      </c>
      <c r="M2" s="107" t="s">
        <v>19</v>
      </c>
      <c r="N2" s="107" t="s">
        <v>14</v>
      </c>
      <c r="O2" s="109" t="s">
        <v>15</v>
      </c>
      <c r="P2" s="10"/>
    </row>
    <row r="3" spans="1:16" ht="15.75">
      <c r="A3" s="53" t="s">
        <v>16</v>
      </c>
      <c r="B3" s="53"/>
      <c r="C3" s="23"/>
      <c r="D3" s="23"/>
      <c r="E3" s="23"/>
      <c r="F3" s="23"/>
      <c r="G3" s="26"/>
      <c r="H3" s="23"/>
      <c r="I3" s="23"/>
      <c r="J3" s="23"/>
      <c r="K3" s="26"/>
      <c r="L3" s="23"/>
      <c r="M3" s="23"/>
      <c r="N3" s="23"/>
      <c r="O3" s="26"/>
      <c r="P3" s="27"/>
    </row>
    <row r="4" spans="1:16" ht="15.75">
      <c r="A4" s="18" t="s">
        <v>101</v>
      </c>
      <c r="B4" s="61">
        <v>248</v>
      </c>
      <c r="C4" s="61">
        <v>180</v>
      </c>
      <c r="D4" s="146">
        <v>8.1</v>
      </c>
      <c r="E4" s="18">
        <v>11.4</v>
      </c>
      <c r="F4" s="18">
        <v>29.3</v>
      </c>
      <c r="G4" s="43">
        <v>295.39999999999998</v>
      </c>
      <c r="H4" s="42">
        <v>1.1000000000000001</v>
      </c>
      <c r="I4" s="42">
        <v>0.4</v>
      </c>
      <c r="J4" s="18">
        <v>0.06</v>
      </c>
      <c r="K4" s="43">
        <v>0.06</v>
      </c>
      <c r="L4" s="18">
        <v>211.7</v>
      </c>
      <c r="M4" s="18">
        <v>213.4</v>
      </c>
      <c r="N4" s="18">
        <v>10</v>
      </c>
      <c r="O4" s="43">
        <v>2.1</v>
      </c>
      <c r="P4" s="28"/>
    </row>
    <row r="5" spans="1:16" ht="15.75">
      <c r="A5" s="17" t="s">
        <v>62</v>
      </c>
      <c r="B5" s="67">
        <v>395</v>
      </c>
      <c r="C5" s="67">
        <v>22</v>
      </c>
      <c r="D5" s="17">
        <v>2.2000000000000002</v>
      </c>
      <c r="E5" s="17">
        <v>4.5</v>
      </c>
      <c r="F5" s="17">
        <v>0</v>
      </c>
      <c r="G5" s="41">
        <v>50.6</v>
      </c>
      <c r="H5" s="17">
        <v>0</v>
      </c>
      <c r="I5" s="17">
        <v>0.08</v>
      </c>
      <c r="J5" s="17">
        <v>0</v>
      </c>
      <c r="K5" s="41">
        <v>0.03</v>
      </c>
      <c r="L5" s="17">
        <v>6.8</v>
      </c>
      <c r="M5" s="17">
        <v>29.4</v>
      </c>
      <c r="N5" s="17">
        <v>3.7</v>
      </c>
      <c r="O5" s="41">
        <v>0.3</v>
      </c>
    </row>
    <row r="6" spans="1:16" ht="15.75">
      <c r="A6" s="23" t="s">
        <v>140</v>
      </c>
      <c r="B6" s="60">
        <v>111</v>
      </c>
      <c r="C6" s="60">
        <v>70</v>
      </c>
      <c r="D6" s="23">
        <v>5.2</v>
      </c>
      <c r="E6" s="23">
        <v>2</v>
      </c>
      <c r="F6" s="23">
        <v>35.9</v>
      </c>
      <c r="G6" s="26">
        <v>183.4</v>
      </c>
      <c r="H6" s="23">
        <v>0</v>
      </c>
      <c r="I6" s="23">
        <v>1.19</v>
      </c>
      <c r="J6" s="23">
        <v>0</v>
      </c>
      <c r="K6" s="26">
        <v>7.0000000000000007E-2</v>
      </c>
      <c r="L6" s="23">
        <v>13.3</v>
      </c>
      <c r="M6" s="23">
        <v>45.5</v>
      </c>
      <c r="N6" s="23">
        <v>9.1</v>
      </c>
      <c r="O6" s="26">
        <v>0.8</v>
      </c>
    </row>
    <row r="7" spans="1:16" ht="15.75">
      <c r="A7" s="23" t="s">
        <v>22</v>
      </c>
      <c r="B7" s="60">
        <v>109</v>
      </c>
      <c r="C7" s="60">
        <v>30</v>
      </c>
      <c r="D7" s="23">
        <v>1.9</v>
      </c>
      <c r="E7" s="23">
        <v>0.36</v>
      </c>
      <c r="F7" s="23">
        <v>9.9</v>
      </c>
      <c r="G7" s="26">
        <v>52.2</v>
      </c>
      <c r="H7" s="25">
        <v>0</v>
      </c>
      <c r="I7" s="25">
        <v>0.42</v>
      </c>
      <c r="J7" s="23">
        <v>0</v>
      </c>
      <c r="K7" s="26">
        <v>0.04</v>
      </c>
      <c r="L7" s="23">
        <v>10.5</v>
      </c>
      <c r="M7" s="23">
        <v>47.4</v>
      </c>
      <c r="N7" s="23">
        <v>14.1</v>
      </c>
      <c r="O7" s="43">
        <v>1.05</v>
      </c>
    </row>
    <row r="8" spans="1:16" ht="15.75">
      <c r="A8" s="23" t="s">
        <v>28</v>
      </c>
      <c r="B8" s="68">
        <v>493</v>
      </c>
      <c r="C8" s="60">
        <v>200</v>
      </c>
      <c r="D8" s="23">
        <v>0.1</v>
      </c>
      <c r="E8" s="23">
        <v>0</v>
      </c>
      <c r="F8" s="23">
        <v>15</v>
      </c>
      <c r="G8" s="26">
        <v>60</v>
      </c>
      <c r="H8" s="23">
        <v>0</v>
      </c>
      <c r="I8" s="23">
        <v>0</v>
      </c>
      <c r="J8" s="23">
        <v>0</v>
      </c>
      <c r="K8" s="26">
        <v>0</v>
      </c>
      <c r="L8" s="23">
        <v>11</v>
      </c>
      <c r="M8" s="23">
        <v>3</v>
      </c>
      <c r="N8" s="23">
        <v>1</v>
      </c>
      <c r="O8" s="26">
        <v>0.3</v>
      </c>
    </row>
    <row r="9" spans="1:16" ht="15.75">
      <c r="A9" s="17"/>
      <c r="B9" s="67"/>
      <c r="C9" s="61"/>
      <c r="D9" s="18"/>
      <c r="E9" s="18"/>
      <c r="F9" s="18"/>
      <c r="G9" s="83">
        <v>641.6</v>
      </c>
      <c r="H9" s="42"/>
      <c r="I9" s="42"/>
      <c r="J9" s="18"/>
      <c r="K9" s="43"/>
      <c r="L9" s="18"/>
      <c r="M9" s="18"/>
      <c r="N9" s="18"/>
      <c r="O9" s="43"/>
    </row>
    <row r="10" spans="1:16" ht="15.75">
      <c r="A10" s="53" t="s">
        <v>17</v>
      </c>
      <c r="B10" s="84"/>
      <c r="C10" s="60"/>
      <c r="D10" s="23"/>
      <c r="E10" s="23"/>
      <c r="F10" s="23"/>
      <c r="G10" s="26"/>
      <c r="H10" s="53"/>
      <c r="I10" s="53"/>
      <c r="J10" s="23"/>
      <c r="K10" s="26"/>
      <c r="L10" s="23"/>
      <c r="M10" s="23"/>
      <c r="N10" s="23"/>
      <c r="O10" s="26"/>
    </row>
    <row r="11" spans="1:16" ht="15.75">
      <c r="A11" s="23" t="s">
        <v>24</v>
      </c>
      <c r="B11" s="111">
        <v>518</v>
      </c>
      <c r="C11" s="93">
        <v>200</v>
      </c>
      <c r="D11" s="75">
        <v>1</v>
      </c>
      <c r="E11" s="25">
        <v>0.2</v>
      </c>
      <c r="F11" s="25">
        <v>0.2</v>
      </c>
      <c r="G11" s="75">
        <v>92</v>
      </c>
      <c r="H11" s="25">
        <v>4</v>
      </c>
      <c r="I11" s="25">
        <v>0</v>
      </c>
      <c r="J11" s="75">
        <v>0</v>
      </c>
      <c r="K11" s="75">
        <v>0.02</v>
      </c>
      <c r="L11" s="25">
        <v>14</v>
      </c>
      <c r="M11" s="75">
        <v>0</v>
      </c>
      <c r="N11" s="25">
        <v>0</v>
      </c>
      <c r="O11" s="23">
        <v>0.28000000000000003</v>
      </c>
    </row>
    <row r="12" spans="1:16" ht="15.75">
      <c r="A12" s="17" t="s">
        <v>75</v>
      </c>
      <c r="B12" s="67">
        <v>112</v>
      </c>
      <c r="C12" s="67">
        <v>240</v>
      </c>
      <c r="D12" s="19">
        <v>3.5</v>
      </c>
      <c r="E12" s="19">
        <v>1.1000000000000001</v>
      </c>
      <c r="F12" s="19">
        <v>50.4</v>
      </c>
      <c r="G12" s="41">
        <v>229.4</v>
      </c>
      <c r="H12" s="17">
        <v>24</v>
      </c>
      <c r="I12" s="19">
        <v>0.9</v>
      </c>
      <c r="J12" s="19">
        <v>0</v>
      </c>
      <c r="K12" s="41">
        <v>0.09</v>
      </c>
      <c r="L12" s="17">
        <v>19.2</v>
      </c>
      <c r="M12" s="19">
        <v>67.2</v>
      </c>
      <c r="N12" s="19">
        <v>47.8</v>
      </c>
      <c r="O12" s="41">
        <v>1.3</v>
      </c>
    </row>
    <row r="13" spans="1:16" ht="15.75">
      <c r="A13" s="23"/>
      <c r="B13" s="60"/>
      <c r="C13" s="60"/>
      <c r="D13" s="23"/>
      <c r="E13" s="23"/>
      <c r="F13" s="23"/>
      <c r="G13" s="89">
        <v>321.39999999999998</v>
      </c>
      <c r="H13" s="25"/>
      <c r="I13" s="25"/>
      <c r="J13" s="23"/>
      <c r="K13" s="26"/>
      <c r="L13" s="23"/>
      <c r="M13" s="25"/>
      <c r="N13" s="25"/>
      <c r="O13" s="26"/>
    </row>
    <row r="14" spans="1:16" ht="15.75">
      <c r="A14" s="72" t="s">
        <v>18</v>
      </c>
      <c r="B14" s="106"/>
      <c r="C14" s="65"/>
      <c r="D14" s="54"/>
      <c r="E14" s="55"/>
      <c r="F14" s="54"/>
      <c r="G14" s="55"/>
      <c r="H14" s="54"/>
      <c r="I14" s="54"/>
      <c r="J14" s="54"/>
      <c r="K14" s="55"/>
      <c r="L14" s="54"/>
      <c r="M14" s="54"/>
      <c r="N14" s="54"/>
      <c r="O14" s="55"/>
    </row>
    <row r="15" spans="1:16" ht="15.75">
      <c r="A15" s="33" t="s">
        <v>122</v>
      </c>
      <c r="B15" s="68">
        <v>153</v>
      </c>
      <c r="C15" s="60">
        <v>250</v>
      </c>
      <c r="D15" s="23">
        <v>6</v>
      </c>
      <c r="E15" s="71">
        <v>4.7</v>
      </c>
      <c r="F15" s="25">
        <v>10.6</v>
      </c>
      <c r="G15" s="26">
        <v>196.6</v>
      </c>
      <c r="H15" s="23">
        <v>5.2</v>
      </c>
      <c r="I15" s="25">
        <v>0.5</v>
      </c>
      <c r="J15" s="25">
        <v>0.02</v>
      </c>
      <c r="K15" s="26">
        <v>0.06</v>
      </c>
      <c r="L15" s="23">
        <v>65.8</v>
      </c>
      <c r="M15" s="25">
        <v>98.8</v>
      </c>
      <c r="N15" s="25">
        <v>3.2</v>
      </c>
      <c r="O15" s="26">
        <v>0.1</v>
      </c>
    </row>
    <row r="16" spans="1:16" ht="15.75">
      <c r="A16" s="19" t="s">
        <v>102</v>
      </c>
      <c r="B16" s="60">
        <v>370</v>
      </c>
      <c r="C16" s="60">
        <v>230</v>
      </c>
      <c r="D16" s="23">
        <v>17.3</v>
      </c>
      <c r="E16" s="75">
        <v>25.1</v>
      </c>
      <c r="F16" s="25">
        <v>45.2</v>
      </c>
      <c r="G16" s="26">
        <v>468.8</v>
      </c>
      <c r="H16" s="23">
        <v>0.3</v>
      </c>
      <c r="I16" s="25">
        <v>0.7</v>
      </c>
      <c r="J16" s="25">
        <v>0.05</v>
      </c>
      <c r="K16" s="26">
        <v>0.06</v>
      </c>
      <c r="L16" s="23">
        <v>71.099999999999994</v>
      </c>
      <c r="M16" s="25">
        <v>228.8</v>
      </c>
      <c r="N16" s="25">
        <v>4.8</v>
      </c>
      <c r="O16" s="26">
        <v>0.25</v>
      </c>
    </row>
    <row r="17" spans="1:16" ht="30" customHeight="1">
      <c r="A17" s="74" t="s">
        <v>132</v>
      </c>
      <c r="B17" s="60">
        <v>1</v>
      </c>
      <c r="C17" s="60">
        <v>80</v>
      </c>
      <c r="D17" s="23">
        <v>4.5999999999999996</v>
      </c>
      <c r="E17" s="25">
        <v>8</v>
      </c>
      <c r="F17" s="25">
        <v>7.4</v>
      </c>
      <c r="G17" s="26">
        <v>132.80000000000001</v>
      </c>
      <c r="H17" s="23">
        <v>8.1999999999999993</v>
      </c>
      <c r="I17" s="25">
        <v>3.6</v>
      </c>
      <c r="J17" s="25">
        <v>0.53</v>
      </c>
      <c r="K17" s="26">
        <v>0.3</v>
      </c>
      <c r="L17" s="23">
        <v>44.8</v>
      </c>
      <c r="M17" s="25">
        <v>34.4</v>
      </c>
      <c r="N17" s="25">
        <v>16.8</v>
      </c>
      <c r="O17" s="26">
        <v>0.6</v>
      </c>
    </row>
    <row r="18" spans="1:16" ht="15.75" hidden="1">
      <c r="A18" s="48"/>
      <c r="B18" s="67"/>
      <c r="C18" s="67"/>
      <c r="D18" s="17"/>
      <c r="E18" s="49"/>
      <c r="F18" s="19"/>
      <c r="G18" s="41"/>
      <c r="H18" s="17"/>
      <c r="I18" s="19"/>
      <c r="J18" s="19"/>
      <c r="K18" s="41"/>
      <c r="L18" s="17"/>
      <c r="M18" s="19"/>
      <c r="N18" s="19"/>
      <c r="O18" s="41"/>
    </row>
    <row r="19" spans="1:16" ht="15.75">
      <c r="A19" s="18" t="s">
        <v>147</v>
      </c>
      <c r="B19" s="60">
        <v>504</v>
      </c>
      <c r="C19" s="60">
        <v>200</v>
      </c>
      <c r="D19" s="25">
        <v>0.1</v>
      </c>
      <c r="E19" s="25">
        <v>0</v>
      </c>
      <c r="F19" s="25">
        <v>38.299999999999997</v>
      </c>
      <c r="G19" s="26">
        <v>154</v>
      </c>
      <c r="H19" s="23">
        <v>0.1</v>
      </c>
      <c r="I19" s="25">
        <v>0</v>
      </c>
      <c r="J19" s="25">
        <v>0</v>
      </c>
      <c r="K19" s="26">
        <v>0</v>
      </c>
      <c r="L19" s="23">
        <v>8</v>
      </c>
      <c r="M19" s="25">
        <v>8</v>
      </c>
      <c r="N19" s="25">
        <v>2</v>
      </c>
      <c r="O19" s="26">
        <v>0.5</v>
      </c>
    </row>
    <row r="20" spans="1:16" ht="15.75" customHeight="1">
      <c r="A20" s="17" t="s">
        <v>27</v>
      </c>
      <c r="B20" s="67">
        <v>108</v>
      </c>
      <c r="C20" s="67">
        <v>65</v>
      </c>
      <c r="D20" s="17">
        <v>3.2</v>
      </c>
      <c r="E20" s="19">
        <v>0.3</v>
      </c>
      <c r="F20" s="19">
        <v>21.3</v>
      </c>
      <c r="G20" s="41">
        <v>101.8</v>
      </c>
      <c r="H20" s="17">
        <v>0</v>
      </c>
      <c r="I20" s="19">
        <v>0.47</v>
      </c>
      <c r="J20" s="19">
        <v>0</v>
      </c>
      <c r="K20" s="41">
        <v>0.04</v>
      </c>
      <c r="L20" s="17">
        <v>8.6</v>
      </c>
      <c r="M20" s="19">
        <v>28.1</v>
      </c>
      <c r="N20" s="19">
        <v>6</v>
      </c>
      <c r="O20" s="41">
        <v>0.4</v>
      </c>
    </row>
    <row r="21" spans="1:16" ht="15.75">
      <c r="A21" s="23" t="s">
        <v>22</v>
      </c>
      <c r="B21" s="60">
        <v>109</v>
      </c>
      <c r="C21" s="60">
        <v>40</v>
      </c>
      <c r="D21" s="23">
        <v>2.6</v>
      </c>
      <c r="E21" s="23">
        <v>0.48</v>
      </c>
      <c r="F21" s="23">
        <v>13.3</v>
      </c>
      <c r="G21" s="26">
        <v>69.599999999999994</v>
      </c>
      <c r="H21" s="25">
        <v>0</v>
      </c>
      <c r="I21" s="25">
        <v>0.56000000000000005</v>
      </c>
      <c r="J21" s="23">
        <v>0</v>
      </c>
      <c r="K21" s="26">
        <v>7.0000000000000007E-2</v>
      </c>
      <c r="L21" s="23">
        <v>14</v>
      </c>
      <c r="M21" s="23">
        <v>63.2</v>
      </c>
      <c r="N21" s="23">
        <v>18.8</v>
      </c>
      <c r="O21" s="23">
        <v>1.5</v>
      </c>
    </row>
    <row r="22" spans="1:16" ht="15.75">
      <c r="A22" s="17"/>
      <c r="B22" s="67"/>
      <c r="C22" s="67"/>
      <c r="D22" s="17"/>
      <c r="E22" s="41"/>
      <c r="F22" s="17"/>
      <c r="G22" s="70">
        <v>1123.5999999999999</v>
      </c>
      <c r="H22" s="17"/>
      <c r="I22" s="17"/>
      <c r="J22" s="17"/>
      <c r="K22" s="41"/>
      <c r="L22" s="17"/>
      <c r="M22" s="17"/>
      <c r="N22" s="17"/>
      <c r="O22" s="41"/>
    </row>
    <row r="23" spans="1:16" ht="15.75">
      <c r="A23" s="24" t="s">
        <v>23</v>
      </c>
      <c r="B23" s="113"/>
      <c r="C23" s="60"/>
      <c r="D23" s="23"/>
      <c r="E23" s="23"/>
      <c r="F23" s="23"/>
      <c r="G23" s="26"/>
      <c r="H23" s="23"/>
      <c r="I23" s="23"/>
      <c r="J23" s="23"/>
      <c r="K23" s="26"/>
      <c r="L23" s="23"/>
      <c r="M23" s="23"/>
      <c r="N23" s="23"/>
      <c r="O23" s="26"/>
    </row>
    <row r="24" spans="1:16" ht="15.75">
      <c r="A24" s="18" t="s">
        <v>79</v>
      </c>
      <c r="B24" s="61"/>
      <c r="C24" s="91">
        <v>100</v>
      </c>
      <c r="D24" s="18">
        <v>14.3</v>
      </c>
      <c r="E24" s="18">
        <v>18</v>
      </c>
      <c r="F24" s="18">
        <v>22.7</v>
      </c>
      <c r="G24" s="43">
        <v>215</v>
      </c>
      <c r="H24" s="18">
        <v>1.8</v>
      </c>
      <c r="I24" s="18">
        <v>1.2</v>
      </c>
      <c r="J24" s="18">
        <v>0</v>
      </c>
      <c r="K24" s="43">
        <v>0.25</v>
      </c>
      <c r="L24" s="18">
        <v>74</v>
      </c>
      <c r="M24" s="18">
        <v>196</v>
      </c>
      <c r="N24" s="18">
        <v>2</v>
      </c>
      <c r="O24" s="43">
        <v>0.1</v>
      </c>
      <c r="P24" s="64"/>
    </row>
    <row r="25" spans="1:16" ht="15.75">
      <c r="A25" s="23" t="s">
        <v>33</v>
      </c>
      <c r="B25" s="60">
        <v>515</v>
      </c>
      <c r="C25" s="60">
        <v>200</v>
      </c>
      <c r="D25" s="25">
        <v>5.8</v>
      </c>
      <c r="E25" s="25">
        <v>5</v>
      </c>
      <c r="F25" s="25">
        <v>9.6</v>
      </c>
      <c r="G25" s="26">
        <v>106</v>
      </c>
      <c r="H25" s="23">
        <v>2.6</v>
      </c>
      <c r="I25" s="25">
        <v>0</v>
      </c>
      <c r="J25" s="25">
        <v>0.04</v>
      </c>
      <c r="K25" s="26">
        <v>0.08</v>
      </c>
      <c r="L25" s="23">
        <v>240</v>
      </c>
      <c r="M25" s="25">
        <v>180</v>
      </c>
      <c r="N25" s="25">
        <v>28</v>
      </c>
      <c r="O25" s="26">
        <v>0.2</v>
      </c>
      <c r="P25" s="64"/>
    </row>
    <row r="26" spans="1:16" ht="15.75">
      <c r="A26" s="54"/>
      <c r="B26" s="65"/>
      <c r="C26" s="65"/>
      <c r="D26" s="54"/>
      <c r="E26" s="54"/>
      <c r="F26" s="54"/>
      <c r="G26" s="104">
        <v>321</v>
      </c>
      <c r="H26" s="88"/>
      <c r="I26" s="88"/>
      <c r="J26" s="54"/>
      <c r="K26" s="55"/>
      <c r="L26" s="54"/>
      <c r="M26" s="88"/>
      <c r="N26" s="88"/>
      <c r="O26" s="55"/>
    </row>
    <row r="27" spans="1:16" ht="15.75">
      <c r="A27" s="21" t="s">
        <v>26</v>
      </c>
      <c r="B27" s="113"/>
      <c r="C27" s="60"/>
      <c r="D27" s="23"/>
      <c r="E27" s="23"/>
      <c r="F27" s="23"/>
      <c r="G27" s="26"/>
      <c r="H27" s="23"/>
      <c r="I27" s="23"/>
      <c r="J27" s="23"/>
      <c r="K27" s="26"/>
      <c r="L27" s="23"/>
      <c r="M27" s="23"/>
      <c r="N27" s="23"/>
      <c r="O27" s="26"/>
    </row>
    <row r="28" spans="1:16" ht="31.5">
      <c r="A28" s="33" t="s">
        <v>55</v>
      </c>
      <c r="B28" s="145">
        <v>205</v>
      </c>
      <c r="C28" s="145">
        <v>200</v>
      </c>
      <c r="D28" s="74">
        <v>7</v>
      </c>
      <c r="E28" s="147">
        <v>16.8</v>
      </c>
      <c r="F28" s="74">
        <v>26.4</v>
      </c>
      <c r="G28" s="148">
        <v>210.2</v>
      </c>
      <c r="H28" s="74">
        <v>3.8</v>
      </c>
      <c r="I28" s="33">
        <v>0.4</v>
      </c>
      <c r="J28" s="33">
        <v>0.08</v>
      </c>
      <c r="K28" s="148">
        <v>0.01</v>
      </c>
      <c r="L28" s="74">
        <v>48</v>
      </c>
      <c r="M28" s="33">
        <v>190.6</v>
      </c>
      <c r="N28" s="33">
        <v>44</v>
      </c>
      <c r="O28" s="148">
        <v>0.1</v>
      </c>
    </row>
    <row r="29" spans="1:16" ht="15.75">
      <c r="A29" s="25" t="s">
        <v>77</v>
      </c>
      <c r="B29" s="68">
        <v>412</v>
      </c>
      <c r="C29" s="60">
        <v>70</v>
      </c>
      <c r="D29" s="23">
        <v>9.1</v>
      </c>
      <c r="E29" s="25">
        <v>6.5</v>
      </c>
      <c r="F29" s="25">
        <v>5.6</v>
      </c>
      <c r="G29" s="26">
        <v>115.5</v>
      </c>
      <c r="H29" s="25">
        <v>0.5</v>
      </c>
      <c r="I29" s="25">
        <v>0.26</v>
      </c>
      <c r="J29" s="23">
        <v>0.02</v>
      </c>
      <c r="K29" s="26">
        <v>0.06</v>
      </c>
      <c r="L29" s="23">
        <v>22.7</v>
      </c>
      <c r="M29" s="23">
        <v>57.7</v>
      </c>
      <c r="N29" s="23">
        <v>11.3</v>
      </c>
      <c r="O29" s="26">
        <v>0.7</v>
      </c>
    </row>
    <row r="30" spans="1:16" ht="16.5" customHeight="1">
      <c r="A30" s="74" t="s">
        <v>159</v>
      </c>
      <c r="B30" s="60">
        <v>107</v>
      </c>
      <c r="C30" s="60">
        <v>100</v>
      </c>
      <c r="D30" s="23">
        <v>1.1000000000000001</v>
      </c>
      <c r="E30" s="25">
        <v>0.1</v>
      </c>
      <c r="F30" s="25">
        <v>3.5</v>
      </c>
      <c r="G30" s="26">
        <v>20</v>
      </c>
      <c r="H30" s="23">
        <v>15</v>
      </c>
      <c r="I30" s="25">
        <v>0.7</v>
      </c>
      <c r="J30" s="25">
        <v>0</v>
      </c>
      <c r="K30" s="26">
        <v>0.01</v>
      </c>
      <c r="L30" s="23">
        <v>10</v>
      </c>
      <c r="M30" s="25">
        <v>35</v>
      </c>
      <c r="N30" s="25">
        <v>15</v>
      </c>
      <c r="O30" s="26">
        <v>0.8</v>
      </c>
    </row>
    <row r="31" spans="1:16" ht="16.5" customHeight="1">
      <c r="A31" s="17" t="s">
        <v>27</v>
      </c>
      <c r="B31" s="67">
        <v>108</v>
      </c>
      <c r="C31" s="67">
        <v>65</v>
      </c>
      <c r="D31" s="17">
        <v>3.2</v>
      </c>
      <c r="E31" s="19">
        <v>0.3</v>
      </c>
      <c r="F31" s="19">
        <v>21.3</v>
      </c>
      <c r="G31" s="41">
        <v>101.8</v>
      </c>
      <c r="H31" s="17">
        <v>0</v>
      </c>
      <c r="I31" s="19">
        <v>0.47</v>
      </c>
      <c r="J31" s="19">
        <v>0</v>
      </c>
      <c r="K31" s="41">
        <v>0.04</v>
      </c>
      <c r="L31" s="17">
        <v>8.6</v>
      </c>
      <c r="M31" s="19">
        <v>28.1</v>
      </c>
      <c r="N31" s="19">
        <v>6</v>
      </c>
      <c r="O31" s="23">
        <v>0.4</v>
      </c>
    </row>
    <row r="32" spans="1:16" ht="15.75">
      <c r="A32" s="23" t="s">
        <v>22</v>
      </c>
      <c r="B32" s="60">
        <v>109</v>
      </c>
      <c r="C32" s="60">
        <v>30</v>
      </c>
      <c r="D32" s="23">
        <v>1.9</v>
      </c>
      <c r="E32" s="23">
        <v>0.36</v>
      </c>
      <c r="F32" s="23">
        <v>9.9</v>
      </c>
      <c r="G32" s="26">
        <v>52.2</v>
      </c>
      <c r="H32" s="25">
        <v>0</v>
      </c>
      <c r="I32" s="25">
        <v>0.42</v>
      </c>
      <c r="J32" s="23">
        <v>0</v>
      </c>
      <c r="K32" s="26">
        <v>0.04</v>
      </c>
      <c r="L32" s="23">
        <v>10.5</v>
      </c>
      <c r="M32" s="23">
        <v>47.4</v>
      </c>
      <c r="N32" s="23">
        <v>14.1</v>
      </c>
      <c r="O32" s="43">
        <v>1.05</v>
      </c>
    </row>
    <row r="33" spans="1:15" ht="15.75">
      <c r="A33" s="23" t="s">
        <v>177</v>
      </c>
      <c r="B33" s="60"/>
      <c r="C33" s="60">
        <v>30</v>
      </c>
      <c r="D33" s="23">
        <v>4.5999999999999996</v>
      </c>
      <c r="E33" s="23">
        <v>6.7</v>
      </c>
      <c r="F33" s="23">
        <v>25.8</v>
      </c>
      <c r="G33" s="26">
        <v>111.1</v>
      </c>
      <c r="H33" s="25">
        <v>0</v>
      </c>
      <c r="I33" s="25">
        <v>0</v>
      </c>
      <c r="J33" s="23">
        <v>0</v>
      </c>
      <c r="K33" s="26">
        <v>0</v>
      </c>
      <c r="L33" s="23">
        <v>0</v>
      </c>
      <c r="M33" s="23">
        <v>0</v>
      </c>
      <c r="N33" s="23">
        <v>0</v>
      </c>
      <c r="O33" s="43">
        <v>0.1</v>
      </c>
    </row>
    <row r="34" spans="1:15" ht="15.75">
      <c r="A34" s="25" t="s">
        <v>82</v>
      </c>
      <c r="B34" s="68"/>
      <c r="C34" s="60" t="s">
        <v>83</v>
      </c>
      <c r="D34" s="23">
        <v>0.08</v>
      </c>
      <c r="E34" s="23">
        <v>0</v>
      </c>
      <c r="F34" s="23">
        <v>8.0299999999999994</v>
      </c>
      <c r="G34" s="26">
        <v>30.8</v>
      </c>
      <c r="H34" s="23">
        <v>0.4</v>
      </c>
      <c r="I34" s="23">
        <v>0.05</v>
      </c>
      <c r="J34" s="23">
        <v>7.0000000000000007E-2</v>
      </c>
      <c r="K34" s="26">
        <v>0.01</v>
      </c>
      <c r="L34" s="23">
        <v>0.4</v>
      </c>
      <c r="M34" s="23">
        <v>0</v>
      </c>
      <c r="N34" s="23">
        <v>0.2</v>
      </c>
      <c r="O34" s="26">
        <v>0.1</v>
      </c>
    </row>
    <row r="35" spans="1:15" ht="15.75">
      <c r="A35" s="18"/>
      <c r="B35" s="61"/>
      <c r="C35" s="61"/>
      <c r="D35" s="18"/>
      <c r="E35" s="18"/>
      <c r="F35" s="18"/>
      <c r="G35" s="83">
        <v>641.6</v>
      </c>
      <c r="H35" s="18"/>
      <c r="I35" s="18"/>
      <c r="J35" s="18"/>
      <c r="K35" s="43"/>
      <c r="L35" s="18"/>
      <c r="M35" s="18"/>
      <c r="N35" s="18"/>
      <c r="O35" s="43"/>
    </row>
    <row r="36" spans="1:15" ht="15.75">
      <c r="A36" s="24" t="s">
        <v>29</v>
      </c>
      <c r="B36" s="113"/>
      <c r="C36" s="60"/>
      <c r="D36" s="23"/>
      <c r="E36" s="23"/>
      <c r="F36" s="23"/>
      <c r="G36" s="26"/>
      <c r="H36" s="23"/>
      <c r="I36" s="23"/>
      <c r="J36" s="23"/>
      <c r="K36" s="26"/>
      <c r="L36" s="23"/>
      <c r="M36" s="23"/>
      <c r="N36" s="23"/>
      <c r="O36" s="26"/>
    </row>
    <row r="37" spans="1:15" ht="15.75">
      <c r="A37" s="23" t="s">
        <v>61</v>
      </c>
      <c r="B37" s="60">
        <v>517</v>
      </c>
      <c r="C37" s="60">
        <v>180</v>
      </c>
      <c r="D37" s="23">
        <v>8.5</v>
      </c>
      <c r="E37" s="23">
        <v>5.4</v>
      </c>
      <c r="F37" s="23">
        <v>14.4</v>
      </c>
      <c r="G37" s="26">
        <v>159.9</v>
      </c>
      <c r="H37" s="23">
        <v>1.02</v>
      </c>
      <c r="I37" s="23">
        <v>0</v>
      </c>
      <c r="J37" s="23">
        <v>0.03</v>
      </c>
      <c r="K37" s="26">
        <v>0.05</v>
      </c>
      <c r="L37" s="23">
        <v>238</v>
      </c>
      <c r="M37" s="23">
        <v>182</v>
      </c>
      <c r="N37" s="23">
        <v>28</v>
      </c>
      <c r="O37" s="26">
        <v>0.2</v>
      </c>
    </row>
    <row r="38" spans="1:15" ht="15.75">
      <c r="A38" s="18"/>
      <c r="B38" s="61"/>
      <c r="C38" s="61"/>
      <c r="D38" s="18"/>
      <c r="E38" s="18"/>
      <c r="F38" s="18"/>
      <c r="G38" s="83">
        <v>159.9</v>
      </c>
      <c r="H38" s="18"/>
      <c r="I38" s="18"/>
      <c r="J38" s="18"/>
      <c r="K38" s="43"/>
      <c r="L38" s="18"/>
      <c r="M38" s="18"/>
      <c r="N38" s="18"/>
      <c r="O38" s="43"/>
    </row>
    <row r="39" spans="1:15" ht="19.5" customHeight="1">
      <c r="A39" s="24" t="s">
        <v>30</v>
      </c>
      <c r="B39" s="24"/>
      <c r="C39" s="53"/>
      <c r="D39" s="150">
        <f t="shared" ref="D39:J39" si="0">D37+D34+D32+D29+D28+D25+D24+D20+D19+D17+D16+D15+D12+D7+D5+D4+D30+D8+D11+D21+D6+D31+D33</f>
        <v>111.37999999999998</v>
      </c>
      <c r="E39" s="150">
        <f t="shared" si="0"/>
        <v>117.30000000000001</v>
      </c>
      <c r="F39" s="150">
        <f t="shared" si="0"/>
        <v>424.03</v>
      </c>
      <c r="G39" s="56">
        <f t="shared" si="0"/>
        <v>3209.1</v>
      </c>
      <c r="H39" s="150">
        <f t="shared" si="0"/>
        <v>68.02000000000001</v>
      </c>
      <c r="I39" s="150">
        <f t="shared" si="0"/>
        <v>12.32</v>
      </c>
      <c r="J39" s="150">
        <f t="shared" si="0"/>
        <v>0.90000000000000013</v>
      </c>
      <c r="K39" s="150">
        <f t="shared" ref="K39:M39" si="1">K37+K34+K32+K29+K28+K25+K24+K20+K19+K17+K16+K15+K12+K7+K5+K4+K30+K8+K11+K21+K6+K31</f>
        <v>1.3900000000000006</v>
      </c>
      <c r="L39" s="150">
        <f t="shared" si="1"/>
        <v>1150.9999999999998</v>
      </c>
      <c r="M39" s="150">
        <f t="shared" si="1"/>
        <v>1784.0000000000002</v>
      </c>
      <c r="N39" s="150">
        <f>N37+N34+N32+N29+N28+N25+N24+N20+N19+N17+N16+N15+N12+N7+N5+N4+N30+N8+N11+N21+N6+N31+N33</f>
        <v>285.89999999999998</v>
      </c>
      <c r="O39" s="150">
        <f>O37+O34+O32+O29+O28+O25+O24+O20+O19+O17+O16+O15+O12+O7+O5+O4+O30+O8+O11+O21+O6+O31+O33</f>
        <v>13.23</v>
      </c>
    </row>
    <row r="40" spans="1:15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</row>
    <row r="41" spans="1:15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</row>
  </sheetData>
  <printOptions horizontalCentered="1"/>
  <pageMargins left="0.23622047244094491" right="0.23622047244094491" top="0.35433070866141736" bottom="0.35433070866141736" header="0.31496062992125984" footer="0.31496062992125984"/>
  <pageSetup paperSize="9" scale="9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C000"/>
  </sheetPr>
  <dimension ref="A1:Q41"/>
  <sheetViews>
    <sheetView tabSelected="1" topLeftCell="A25" zoomScaleNormal="100" workbookViewId="0">
      <selection activeCell="J5" sqref="J5"/>
    </sheetView>
  </sheetViews>
  <sheetFormatPr defaultRowHeight="15"/>
  <cols>
    <col min="1" max="1" width="35" customWidth="1"/>
    <col min="2" max="2" width="12.42578125" customWidth="1"/>
    <col min="3" max="3" width="9.28515625" customWidth="1"/>
    <col min="4" max="5" width="8.28515625" customWidth="1"/>
    <col min="6" max="6" width="7.5703125" customWidth="1"/>
    <col min="9" max="9" width="7.7109375" customWidth="1"/>
    <col min="10" max="10" width="8.28515625" customWidth="1"/>
    <col min="11" max="11" width="7.5703125" customWidth="1"/>
    <col min="12" max="13" width="9.140625" customWidth="1"/>
    <col min="14" max="14" width="8.42578125" customWidth="1"/>
    <col min="15" max="15" width="8" customWidth="1"/>
  </cols>
  <sheetData>
    <row r="1" spans="1:17" ht="21" customHeight="1">
      <c r="A1" s="1" t="s">
        <v>2</v>
      </c>
      <c r="B1" s="10" t="s">
        <v>128</v>
      </c>
      <c r="C1" s="2" t="s">
        <v>3</v>
      </c>
      <c r="D1" s="1" t="s">
        <v>8</v>
      </c>
      <c r="E1" s="3"/>
      <c r="F1" s="3"/>
      <c r="G1" s="7"/>
      <c r="H1" s="3" t="s">
        <v>7</v>
      </c>
      <c r="I1" s="3"/>
      <c r="J1" s="3"/>
      <c r="K1" s="7"/>
      <c r="L1" s="3" t="s">
        <v>12</v>
      </c>
      <c r="M1" s="3"/>
      <c r="N1" s="3"/>
      <c r="O1" s="4"/>
    </row>
    <row r="2" spans="1:17" ht="40.5" customHeight="1">
      <c r="A2" s="5" t="s">
        <v>0</v>
      </c>
      <c r="B2" s="40" t="s">
        <v>57</v>
      </c>
      <c r="C2" s="5" t="s">
        <v>1</v>
      </c>
      <c r="D2" s="5" t="s">
        <v>4</v>
      </c>
      <c r="E2" s="5" t="s">
        <v>5</v>
      </c>
      <c r="F2" s="5" t="s">
        <v>6</v>
      </c>
      <c r="G2" s="29" t="s">
        <v>20</v>
      </c>
      <c r="H2" s="5" t="s">
        <v>9</v>
      </c>
      <c r="I2" s="5" t="s">
        <v>21</v>
      </c>
      <c r="J2" s="5" t="s">
        <v>10</v>
      </c>
      <c r="K2" s="6" t="s">
        <v>11</v>
      </c>
      <c r="L2" s="5" t="s">
        <v>13</v>
      </c>
      <c r="M2" s="5" t="s">
        <v>19</v>
      </c>
      <c r="N2" s="5" t="s">
        <v>14</v>
      </c>
      <c r="O2" s="6" t="s">
        <v>15</v>
      </c>
      <c r="P2" s="10"/>
    </row>
    <row r="3" spans="1:17" ht="15.75">
      <c r="A3" s="12" t="s">
        <v>16</v>
      </c>
      <c r="B3" s="12"/>
      <c r="C3" s="13"/>
      <c r="D3" s="14"/>
      <c r="E3" s="14"/>
      <c r="F3" s="14"/>
      <c r="G3" s="15"/>
      <c r="H3" s="14"/>
      <c r="I3" s="14"/>
      <c r="J3" s="14"/>
      <c r="K3" s="15"/>
      <c r="L3" s="13"/>
      <c r="M3" s="13"/>
      <c r="N3" s="13"/>
      <c r="O3" s="16"/>
    </row>
    <row r="4" spans="1:17" ht="15.75">
      <c r="A4" s="23" t="s">
        <v>103</v>
      </c>
      <c r="B4" s="60" t="s">
        <v>178</v>
      </c>
      <c r="C4" s="60">
        <v>180</v>
      </c>
      <c r="D4" s="71">
        <v>12.4</v>
      </c>
      <c r="E4" s="23">
        <v>19.8</v>
      </c>
      <c r="F4" s="23">
        <v>30.9</v>
      </c>
      <c r="G4" s="26">
        <v>169.2</v>
      </c>
      <c r="H4" s="25">
        <v>0.36</v>
      </c>
      <c r="I4" s="25">
        <v>0.53</v>
      </c>
      <c r="J4" s="23">
        <v>0.18</v>
      </c>
      <c r="K4" s="26">
        <v>0.3</v>
      </c>
      <c r="L4" s="23">
        <v>147</v>
      </c>
      <c r="M4" s="23">
        <v>284.5</v>
      </c>
      <c r="N4" s="23">
        <v>14.2</v>
      </c>
      <c r="O4" s="26">
        <v>0.36</v>
      </c>
    </row>
    <row r="5" spans="1:17" ht="15.75">
      <c r="A5" s="25" t="s">
        <v>84</v>
      </c>
      <c r="B5" s="68">
        <v>494</v>
      </c>
      <c r="C5" s="60" t="s">
        <v>83</v>
      </c>
      <c r="D5" s="23">
        <v>0.1</v>
      </c>
      <c r="E5" s="23">
        <v>0</v>
      </c>
      <c r="F5" s="23">
        <v>15.2</v>
      </c>
      <c r="G5" s="26">
        <v>61</v>
      </c>
      <c r="H5" s="23">
        <v>2.8</v>
      </c>
      <c r="I5" s="23">
        <v>0</v>
      </c>
      <c r="J5" s="23">
        <v>0</v>
      </c>
      <c r="K5" s="26">
        <v>0</v>
      </c>
      <c r="L5" s="23">
        <v>14.2</v>
      </c>
      <c r="M5" s="23">
        <v>4</v>
      </c>
      <c r="N5" s="23">
        <v>2</v>
      </c>
      <c r="O5" s="26">
        <v>0.4</v>
      </c>
    </row>
    <row r="6" spans="1:17" ht="15.75">
      <c r="A6" s="23" t="s">
        <v>140</v>
      </c>
      <c r="B6" s="60">
        <v>111</v>
      </c>
      <c r="C6" s="60">
        <v>70</v>
      </c>
      <c r="D6" s="23">
        <v>5.2</v>
      </c>
      <c r="E6" s="23">
        <v>2</v>
      </c>
      <c r="F6" s="23">
        <v>35.9</v>
      </c>
      <c r="G6" s="26">
        <v>183.4</v>
      </c>
      <c r="H6" s="23">
        <v>0</v>
      </c>
      <c r="I6" s="23">
        <v>1.19</v>
      </c>
      <c r="J6" s="23">
        <v>0</v>
      </c>
      <c r="K6" s="26">
        <v>7.0000000000000007E-2</v>
      </c>
      <c r="L6" s="23">
        <v>13.3</v>
      </c>
      <c r="M6" s="23">
        <v>45.5</v>
      </c>
      <c r="N6" s="23">
        <v>9.1</v>
      </c>
      <c r="O6" s="26">
        <v>0.8</v>
      </c>
    </row>
    <row r="7" spans="1:17" ht="15.75">
      <c r="A7" s="23" t="s">
        <v>22</v>
      </c>
      <c r="B7" s="60">
        <v>109</v>
      </c>
      <c r="C7" s="60">
        <v>30</v>
      </c>
      <c r="D7" s="23">
        <v>1.9</v>
      </c>
      <c r="E7" s="23">
        <v>0.36</v>
      </c>
      <c r="F7" s="23">
        <v>9.9</v>
      </c>
      <c r="G7" s="26">
        <v>52.2</v>
      </c>
      <c r="H7" s="25">
        <v>0</v>
      </c>
      <c r="I7" s="25">
        <v>0.42</v>
      </c>
      <c r="J7" s="23">
        <v>0</v>
      </c>
      <c r="K7" s="26">
        <v>0.04</v>
      </c>
      <c r="L7" s="23">
        <v>10.5</v>
      </c>
      <c r="M7" s="23">
        <v>47.4</v>
      </c>
      <c r="N7" s="23">
        <v>14.1</v>
      </c>
      <c r="O7" s="43">
        <v>1.05</v>
      </c>
      <c r="Q7" s="9"/>
    </row>
    <row r="8" spans="1:17" ht="15.75">
      <c r="A8" s="18" t="s">
        <v>144</v>
      </c>
      <c r="B8" s="61">
        <v>105</v>
      </c>
      <c r="C8" s="61">
        <v>15</v>
      </c>
      <c r="D8" s="18">
        <v>7.0000000000000007E-2</v>
      </c>
      <c r="E8" s="18">
        <v>12.3</v>
      </c>
      <c r="F8" s="18">
        <v>0.12</v>
      </c>
      <c r="G8" s="43">
        <v>112.2</v>
      </c>
      <c r="H8" s="42">
        <v>0</v>
      </c>
      <c r="I8" s="42">
        <v>0.15</v>
      </c>
      <c r="J8" s="18">
        <v>7.0000000000000007E-2</v>
      </c>
      <c r="K8" s="43">
        <v>0</v>
      </c>
      <c r="L8" s="18">
        <v>1.8</v>
      </c>
      <c r="M8" s="18">
        <v>2.8</v>
      </c>
      <c r="N8" s="18">
        <v>0</v>
      </c>
      <c r="O8" s="43">
        <v>0.03</v>
      </c>
      <c r="Q8" s="22"/>
    </row>
    <row r="9" spans="1:17" ht="15" customHeight="1">
      <c r="A9" s="23" t="s">
        <v>78</v>
      </c>
      <c r="B9" s="60">
        <v>101</v>
      </c>
      <c r="C9" s="60">
        <v>37</v>
      </c>
      <c r="D9" s="23">
        <v>6.2</v>
      </c>
      <c r="E9" s="23">
        <v>6.2</v>
      </c>
      <c r="F9" s="23">
        <v>0.46</v>
      </c>
      <c r="G9" s="26">
        <v>64.3</v>
      </c>
      <c r="H9" s="25">
        <v>0.05</v>
      </c>
      <c r="I9" s="25">
        <v>0.08</v>
      </c>
      <c r="J9" s="23">
        <v>0.05</v>
      </c>
      <c r="K9" s="26">
        <v>0.11</v>
      </c>
      <c r="L9" s="23">
        <v>166.4</v>
      </c>
      <c r="M9" s="23">
        <v>115.2</v>
      </c>
      <c r="N9" s="23">
        <v>7.8</v>
      </c>
      <c r="O9" s="26">
        <v>0.18</v>
      </c>
      <c r="Q9" s="22"/>
    </row>
    <row r="10" spans="1:17" ht="15.75">
      <c r="A10" s="23"/>
      <c r="B10" s="60"/>
      <c r="C10" s="60"/>
      <c r="D10" s="18"/>
      <c r="E10" s="18"/>
      <c r="F10" s="18"/>
      <c r="G10" s="141">
        <v>642.29999999999995</v>
      </c>
      <c r="H10" s="42"/>
      <c r="I10" s="42"/>
      <c r="J10" s="18"/>
      <c r="K10" s="43"/>
      <c r="L10" s="18"/>
      <c r="M10" s="18"/>
      <c r="N10" s="18"/>
      <c r="O10" s="43"/>
    </row>
    <row r="11" spans="1:17" ht="15.75">
      <c r="A11" s="136" t="s">
        <v>17</v>
      </c>
      <c r="B11" s="149"/>
      <c r="C11" s="67"/>
      <c r="D11" s="17"/>
      <c r="E11" s="17"/>
      <c r="F11" s="17"/>
      <c r="G11" s="41"/>
      <c r="H11" s="136"/>
      <c r="I11" s="136"/>
      <c r="J11" s="17"/>
      <c r="K11" s="41"/>
      <c r="L11" s="17"/>
      <c r="M11" s="17"/>
      <c r="N11" s="17"/>
      <c r="O11" s="41"/>
    </row>
    <row r="12" spans="1:17" ht="15.75">
      <c r="A12" s="18" t="s">
        <v>24</v>
      </c>
      <c r="B12" s="111">
        <v>518</v>
      </c>
      <c r="C12" s="93">
        <v>200</v>
      </c>
      <c r="D12" s="75">
        <v>1</v>
      </c>
      <c r="E12" s="25">
        <v>0.2</v>
      </c>
      <c r="F12" s="25">
        <v>0.2</v>
      </c>
      <c r="G12" s="75">
        <v>92</v>
      </c>
      <c r="H12" s="25">
        <v>4</v>
      </c>
      <c r="I12" s="25">
        <v>0</v>
      </c>
      <c r="J12" s="75">
        <v>0</v>
      </c>
      <c r="K12" s="75">
        <v>0.02</v>
      </c>
      <c r="L12" s="25">
        <v>14</v>
      </c>
      <c r="M12" s="75">
        <v>0</v>
      </c>
      <c r="N12" s="25">
        <v>0</v>
      </c>
      <c r="O12" s="23">
        <v>0.28000000000000003</v>
      </c>
    </row>
    <row r="13" spans="1:17" ht="15.75">
      <c r="A13" s="23" t="s">
        <v>161</v>
      </c>
      <c r="B13" s="60">
        <v>112</v>
      </c>
      <c r="C13" s="60">
        <v>240</v>
      </c>
      <c r="D13" s="25">
        <v>3.5</v>
      </c>
      <c r="E13" s="25">
        <v>1.1000000000000001</v>
      </c>
      <c r="F13" s="25">
        <v>50.4</v>
      </c>
      <c r="G13" s="26">
        <v>230.4</v>
      </c>
      <c r="H13" s="23">
        <v>24</v>
      </c>
      <c r="I13" s="25">
        <v>0.9</v>
      </c>
      <c r="J13" s="25">
        <v>0</v>
      </c>
      <c r="K13" s="26">
        <v>0.09</v>
      </c>
      <c r="L13" s="23">
        <v>19.2</v>
      </c>
      <c r="M13" s="25">
        <v>67.2</v>
      </c>
      <c r="N13" s="25">
        <v>10</v>
      </c>
      <c r="O13" s="26">
        <v>1.4</v>
      </c>
    </row>
    <row r="14" spans="1:17" ht="15.75">
      <c r="A14" s="17"/>
      <c r="B14" s="67"/>
      <c r="C14" s="67"/>
      <c r="D14" s="17"/>
      <c r="E14" s="41"/>
      <c r="F14" s="17"/>
      <c r="G14" s="70">
        <v>322.39999999999998</v>
      </c>
      <c r="H14" s="19"/>
      <c r="I14" s="19"/>
      <c r="J14" s="17"/>
      <c r="K14" s="41"/>
      <c r="L14" s="17"/>
      <c r="M14" s="19"/>
      <c r="N14" s="19"/>
      <c r="O14" s="41"/>
    </row>
    <row r="15" spans="1:17" ht="15.75">
      <c r="A15" s="72" t="s">
        <v>18</v>
      </c>
      <c r="B15" s="106"/>
      <c r="C15" s="65"/>
      <c r="D15" s="54"/>
      <c r="E15" s="55"/>
      <c r="F15" s="54"/>
      <c r="G15" s="55"/>
      <c r="H15" s="54"/>
      <c r="I15" s="54"/>
      <c r="J15" s="54"/>
      <c r="K15" s="55"/>
      <c r="L15" s="54"/>
      <c r="M15" s="54"/>
      <c r="N15" s="54"/>
      <c r="O15" s="55"/>
    </row>
    <row r="16" spans="1:17" ht="31.5">
      <c r="A16" s="33" t="s">
        <v>119</v>
      </c>
      <c r="B16" s="68">
        <v>129</v>
      </c>
      <c r="C16" s="60" t="s">
        <v>187</v>
      </c>
      <c r="D16" s="23">
        <v>11</v>
      </c>
      <c r="E16" s="71">
        <v>6.7</v>
      </c>
      <c r="F16" s="25">
        <v>23.7</v>
      </c>
      <c r="G16" s="26">
        <v>277.60000000000002</v>
      </c>
      <c r="H16" s="23">
        <v>6.7</v>
      </c>
      <c r="I16" s="25">
        <v>0.24</v>
      </c>
      <c r="J16" s="25">
        <v>0</v>
      </c>
      <c r="K16" s="26">
        <v>0.02</v>
      </c>
      <c r="L16" s="23">
        <v>42.5</v>
      </c>
      <c r="M16" s="25">
        <v>90.6</v>
      </c>
      <c r="N16" s="25">
        <v>34</v>
      </c>
      <c r="O16" s="26">
        <v>0.1</v>
      </c>
    </row>
    <row r="17" spans="1:16" ht="15.75">
      <c r="A17" s="19" t="s">
        <v>39</v>
      </c>
      <c r="B17" s="119">
        <v>173</v>
      </c>
      <c r="C17" s="67">
        <v>150</v>
      </c>
      <c r="D17" s="17">
        <v>2.8</v>
      </c>
      <c r="E17" s="17">
        <v>6.1</v>
      </c>
      <c r="F17" s="17">
        <v>31.7</v>
      </c>
      <c r="G17" s="41">
        <v>198.5</v>
      </c>
      <c r="H17" s="17">
        <v>3.4</v>
      </c>
      <c r="I17" s="17">
        <v>0.25</v>
      </c>
      <c r="J17" s="17">
        <v>7.0000000000000007E-2</v>
      </c>
      <c r="K17" s="41">
        <v>0.02</v>
      </c>
      <c r="L17" s="17">
        <v>27.5</v>
      </c>
      <c r="M17" s="17">
        <v>132.5</v>
      </c>
      <c r="N17" s="17">
        <v>5</v>
      </c>
      <c r="O17" s="41">
        <v>0.2</v>
      </c>
      <c r="P17" s="64"/>
    </row>
    <row r="18" spans="1:16" ht="15.75">
      <c r="A18" s="23" t="s">
        <v>104</v>
      </c>
      <c r="B18" s="60"/>
      <c r="C18" s="60">
        <v>100</v>
      </c>
      <c r="D18" s="23">
        <v>7.7</v>
      </c>
      <c r="E18" s="75">
        <v>14.9</v>
      </c>
      <c r="F18" s="25">
        <v>7.3</v>
      </c>
      <c r="G18" s="26">
        <v>266.60000000000002</v>
      </c>
      <c r="H18" s="23">
        <v>2.4</v>
      </c>
      <c r="I18" s="25">
        <v>0.08</v>
      </c>
      <c r="J18" s="25">
        <v>0.25</v>
      </c>
      <c r="K18" s="26">
        <v>0.02</v>
      </c>
      <c r="L18" s="23">
        <v>74.8</v>
      </c>
      <c r="M18" s="25">
        <v>187.6</v>
      </c>
      <c r="N18" s="25">
        <v>8.4</v>
      </c>
      <c r="O18" s="26">
        <v>1</v>
      </c>
    </row>
    <row r="19" spans="1:16" ht="15.75">
      <c r="A19" s="19" t="s">
        <v>136</v>
      </c>
      <c r="B19" s="119">
        <v>55</v>
      </c>
      <c r="C19" s="67">
        <v>100</v>
      </c>
      <c r="D19" s="17">
        <v>2.8</v>
      </c>
      <c r="E19" s="19">
        <v>12.1</v>
      </c>
      <c r="F19" s="19">
        <v>7.1</v>
      </c>
      <c r="G19" s="41">
        <v>148</v>
      </c>
      <c r="H19" s="19">
        <v>5.5</v>
      </c>
      <c r="I19" s="19">
        <v>4.5</v>
      </c>
      <c r="J19" s="17">
        <v>0.01</v>
      </c>
      <c r="K19" s="41">
        <v>0.2</v>
      </c>
      <c r="L19" s="17">
        <v>46</v>
      </c>
      <c r="M19" s="17">
        <v>82</v>
      </c>
      <c r="N19" s="17">
        <v>19</v>
      </c>
      <c r="O19" s="41">
        <v>1.2</v>
      </c>
    </row>
    <row r="20" spans="1:16" ht="15.75">
      <c r="A20" s="23" t="s">
        <v>28</v>
      </c>
      <c r="B20" s="68">
        <v>493</v>
      </c>
      <c r="C20" s="60">
        <v>200</v>
      </c>
      <c r="D20" s="23">
        <v>0.1</v>
      </c>
      <c r="E20" s="23">
        <v>0</v>
      </c>
      <c r="F20" s="23">
        <v>15</v>
      </c>
      <c r="G20" s="26">
        <v>60</v>
      </c>
      <c r="H20" s="23">
        <v>0</v>
      </c>
      <c r="I20" s="23">
        <v>0</v>
      </c>
      <c r="J20" s="23">
        <v>0</v>
      </c>
      <c r="K20" s="26">
        <v>0</v>
      </c>
      <c r="L20" s="23">
        <v>11</v>
      </c>
      <c r="M20" s="23">
        <v>3</v>
      </c>
      <c r="N20" s="23">
        <v>1</v>
      </c>
      <c r="O20" s="26">
        <v>0.3</v>
      </c>
    </row>
    <row r="21" spans="1:16" ht="15.75" customHeight="1">
      <c r="A21" s="17" t="s">
        <v>27</v>
      </c>
      <c r="B21" s="67">
        <v>108</v>
      </c>
      <c r="C21" s="67">
        <v>65</v>
      </c>
      <c r="D21" s="17">
        <v>3.2</v>
      </c>
      <c r="E21" s="19">
        <v>0.3</v>
      </c>
      <c r="F21" s="19">
        <v>21.3</v>
      </c>
      <c r="G21" s="41">
        <v>101.8</v>
      </c>
      <c r="H21" s="17">
        <v>0</v>
      </c>
      <c r="I21" s="19">
        <v>0.47</v>
      </c>
      <c r="J21" s="19">
        <v>0</v>
      </c>
      <c r="K21" s="41">
        <v>0.04</v>
      </c>
      <c r="L21" s="17">
        <v>8.6</v>
      </c>
      <c r="M21" s="19">
        <v>28.1</v>
      </c>
      <c r="N21" s="19">
        <v>6</v>
      </c>
      <c r="O21" s="41">
        <v>0.4</v>
      </c>
    </row>
    <row r="22" spans="1:16" ht="15.75">
      <c r="A22" s="23" t="s">
        <v>22</v>
      </c>
      <c r="B22" s="60">
        <v>109</v>
      </c>
      <c r="C22" s="60">
        <v>40</v>
      </c>
      <c r="D22" s="23">
        <v>2.6</v>
      </c>
      <c r="E22" s="23">
        <v>0.48</v>
      </c>
      <c r="F22" s="23">
        <v>13.3</v>
      </c>
      <c r="G22" s="26">
        <v>69.599999999999994</v>
      </c>
      <c r="H22" s="25">
        <v>0</v>
      </c>
      <c r="I22" s="25">
        <v>0.56000000000000005</v>
      </c>
      <c r="J22" s="23">
        <v>0</v>
      </c>
      <c r="K22" s="26">
        <v>7.0000000000000007E-2</v>
      </c>
      <c r="L22" s="23">
        <v>14</v>
      </c>
      <c r="M22" s="23">
        <v>63.2</v>
      </c>
      <c r="N22" s="23">
        <v>18.8</v>
      </c>
      <c r="O22" s="23">
        <v>1.5</v>
      </c>
    </row>
    <row r="23" spans="1:16" ht="15.75">
      <c r="A23" s="17"/>
      <c r="B23" s="67"/>
      <c r="C23" s="67"/>
      <c r="D23" s="17"/>
      <c r="E23" s="41"/>
      <c r="F23" s="17"/>
      <c r="G23" s="70">
        <v>1122.0999999999999</v>
      </c>
      <c r="H23" s="17"/>
      <c r="I23" s="17"/>
      <c r="J23" s="17"/>
      <c r="K23" s="41"/>
      <c r="L23" s="17"/>
      <c r="M23" s="17"/>
      <c r="N23" s="17"/>
      <c r="O23" s="41"/>
    </row>
    <row r="24" spans="1:16" ht="15.75">
      <c r="A24" s="24" t="s">
        <v>23</v>
      </c>
      <c r="B24" s="113"/>
      <c r="C24" s="60"/>
      <c r="D24" s="23"/>
      <c r="E24" s="23"/>
      <c r="F24" s="23"/>
      <c r="G24" s="26"/>
      <c r="H24" s="23"/>
      <c r="I24" s="23"/>
      <c r="J24" s="23"/>
      <c r="K24" s="26"/>
      <c r="L24" s="23"/>
      <c r="M24" s="23"/>
      <c r="N24" s="23"/>
      <c r="O24" s="26"/>
    </row>
    <row r="25" spans="1:16" ht="15.75">
      <c r="A25" s="23" t="s">
        <v>105</v>
      </c>
      <c r="B25" s="60">
        <v>540</v>
      </c>
      <c r="C25" s="60">
        <v>75</v>
      </c>
      <c r="D25" s="25">
        <v>4.5</v>
      </c>
      <c r="E25" s="25">
        <v>2.1</v>
      </c>
      <c r="F25" s="25">
        <v>35.299999999999997</v>
      </c>
      <c r="G25" s="26">
        <v>215.2</v>
      </c>
      <c r="H25" s="23">
        <v>0.12</v>
      </c>
      <c r="I25" s="25">
        <v>0.6</v>
      </c>
      <c r="J25" s="25">
        <v>0.01</v>
      </c>
      <c r="K25" s="26">
        <v>0.04</v>
      </c>
      <c r="L25" s="23">
        <v>13.7</v>
      </c>
      <c r="M25" s="25">
        <v>38.700000000000003</v>
      </c>
      <c r="N25" s="25">
        <v>8.6999999999999993</v>
      </c>
      <c r="O25" s="26">
        <v>0.8</v>
      </c>
    </row>
    <row r="26" spans="1:16" ht="15.75">
      <c r="A26" s="23" t="s">
        <v>33</v>
      </c>
      <c r="B26" s="60">
        <v>515</v>
      </c>
      <c r="C26" s="60">
        <v>200</v>
      </c>
      <c r="D26" s="25">
        <v>5.8</v>
      </c>
      <c r="E26" s="25">
        <v>5</v>
      </c>
      <c r="F26" s="25">
        <v>9.6</v>
      </c>
      <c r="G26" s="26">
        <v>106</v>
      </c>
      <c r="H26" s="23">
        <v>2.6</v>
      </c>
      <c r="I26" s="25">
        <v>0</v>
      </c>
      <c r="J26" s="25">
        <v>0.04</v>
      </c>
      <c r="K26" s="26">
        <v>0.08</v>
      </c>
      <c r="L26" s="23">
        <v>240</v>
      </c>
      <c r="M26" s="25">
        <v>180</v>
      </c>
      <c r="N26" s="25">
        <v>28</v>
      </c>
      <c r="O26" s="26">
        <v>0.2</v>
      </c>
    </row>
    <row r="27" spans="1:16" ht="15.75">
      <c r="A27" s="17"/>
      <c r="B27" s="67"/>
      <c r="C27" s="67"/>
      <c r="D27" s="17"/>
      <c r="E27" s="17"/>
      <c r="F27" s="17"/>
      <c r="G27" s="70">
        <v>321.2</v>
      </c>
      <c r="H27" s="17"/>
      <c r="I27" s="17"/>
      <c r="J27" s="17"/>
      <c r="K27" s="41"/>
      <c r="L27" s="17"/>
      <c r="M27" s="17"/>
      <c r="N27" s="17"/>
      <c r="O27" s="41"/>
    </row>
    <row r="28" spans="1:16" ht="15.75">
      <c r="A28" s="24" t="s">
        <v>26</v>
      </c>
      <c r="B28" s="113"/>
      <c r="C28" s="60"/>
      <c r="D28" s="23"/>
      <c r="E28" s="23"/>
      <c r="F28" s="23"/>
      <c r="G28" s="26"/>
      <c r="H28" s="23"/>
      <c r="I28" s="23"/>
      <c r="J28" s="23"/>
      <c r="K28" s="26"/>
      <c r="L28" s="23"/>
      <c r="M28" s="23"/>
      <c r="N28" s="23"/>
      <c r="O28" s="26"/>
    </row>
    <row r="29" spans="1:16" ht="15.75">
      <c r="A29" s="74" t="s">
        <v>60</v>
      </c>
      <c r="B29" s="60">
        <v>291</v>
      </c>
      <c r="C29" s="60">
        <v>160</v>
      </c>
      <c r="D29" s="71">
        <v>6</v>
      </c>
      <c r="E29" s="23">
        <v>0.7</v>
      </c>
      <c r="F29" s="23">
        <v>30.9</v>
      </c>
      <c r="G29" s="26">
        <v>142.5</v>
      </c>
      <c r="H29" s="25">
        <v>0.01</v>
      </c>
      <c r="I29" s="25">
        <v>0.8</v>
      </c>
      <c r="J29" s="23">
        <v>0</v>
      </c>
      <c r="K29" s="26">
        <v>0.05</v>
      </c>
      <c r="L29" s="23">
        <v>6</v>
      </c>
      <c r="M29" s="23">
        <v>38</v>
      </c>
      <c r="N29" s="23">
        <v>8.6</v>
      </c>
      <c r="O29" s="26">
        <v>0.1</v>
      </c>
    </row>
    <row r="30" spans="1:16" ht="15.75">
      <c r="A30" s="23" t="s">
        <v>106</v>
      </c>
      <c r="B30" s="60"/>
      <c r="C30" s="60">
        <v>100</v>
      </c>
      <c r="D30" s="23">
        <v>18</v>
      </c>
      <c r="E30" s="23">
        <v>24.5</v>
      </c>
      <c r="F30" s="23">
        <v>8.3000000000000007</v>
      </c>
      <c r="G30" s="26">
        <v>176.6</v>
      </c>
      <c r="H30" s="23">
        <v>6.06</v>
      </c>
      <c r="I30" s="23">
        <v>0.05</v>
      </c>
      <c r="J30" s="23">
        <v>0.02</v>
      </c>
      <c r="K30" s="26">
        <v>0.02</v>
      </c>
      <c r="L30" s="23">
        <v>28.94</v>
      </c>
      <c r="M30" s="23">
        <v>70</v>
      </c>
      <c r="N30" s="23">
        <v>11.7</v>
      </c>
      <c r="O30" s="26">
        <v>0.9</v>
      </c>
    </row>
    <row r="31" spans="1:16" ht="15.75">
      <c r="A31" s="17" t="s">
        <v>27</v>
      </c>
      <c r="B31" s="67">
        <v>108</v>
      </c>
      <c r="C31" s="67">
        <v>65</v>
      </c>
      <c r="D31" s="17">
        <v>3.2</v>
      </c>
      <c r="E31" s="19">
        <v>0.3</v>
      </c>
      <c r="F31" s="19">
        <v>21.3</v>
      </c>
      <c r="G31" s="41">
        <v>101.8</v>
      </c>
      <c r="H31" s="17">
        <v>0</v>
      </c>
      <c r="I31" s="19">
        <v>0.47</v>
      </c>
      <c r="J31" s="19">
        <v>0</v>
      </c>
      <c r="K31" s="41">
        <v>0.04</v>
      </c>
      <c r="L31" s="17">
        <v>8.6</v>
      </c>
      <c r="M31" s="19">
        <v>28.1</v>
      </c>
      <c r="N31" s="19">
        <v>6</v>
      </c>
      <c r="O31" s="23">
        <v>0.4</v>
      </c>
    </row>
    <row r="32" spans="1:16" ht="18.75" customHeight="1">
      <c r="A32" s="23" t="s">
        <v>22</v>
      </c>
      <c r="B32" s="60">
        <v>109</v>
      </c>
      <c r="C32" s="60">
        <v>30</v>
      </c>
      <c r="D32" s="23">
        <v>1.9</v>
      </c>
      <c r="E32" s="23">
        <v>0.36</v>
      </c>
      <c r="F32" s="23">
        <v>9.9</v>
      </c>
      <c r="G32" s="26">
        <v>52.2</v>
      </c>
      <c r="H32" s="25">
        <v>0</v>
      </c>
      <c r="I32" s="25">
        <v>0.42</v>
      </c>
      <c r="J32" s="23">
        <v>0</v>
      </c>
      <c r="K32" s="26">
        <v>0.04</v>
      </c>
      <c r="L32" s="23">
        <v>10.5</v>
      </c>
      <c r="M32" s="23">
        <v>47.4</v>
      </c>
      <c r="N32" s="23">
        <v>14.1</v>
      </c>
      <c r="O32" s="43">
        <v>1.05</v>
      </c>
    </row>
    <row r="33" spans="1:15" ht="18.75" customHeight="1">
      <c r="A33" s="74" t="s">
        <v>165</v>
      </c>
      <c r="B33" s="60">
        <v>107</v>
      </c>
      <c r="C33" s="60">
        <v>100</v>
      </c>
      <c r="D33" s="23">
        <v>0.8</v>
      </c>
      <c r="E33" s="25">
        <v>0.1</v>
      </c>
      <c r="F33" s="25">
        <v>1.7</v>
      </c>
      <c r="G33" s="26">
        <v>13</v>
      </c>
      <c r="H33" s="23">
        <v>5</v>
      </c>
      <c r="I33" s="25">
        <v>0.1</v>
      </c>
      <c r="J33" s="25">
        <v>0</v>
      </c>
      <c r="K33" s="26">
        <v>0.02</v>
      </c>
      <c r="L33" s="23">
        <v>23</v>
      </c>
      <c r="M33" s="25">
        <v>24</v>
      </c>
      <c r="N33" s="25">
        <v>14</v>
      </c>
      <c r="O33" s="26">
        <v>0.6</v>
      </c>
    </row>
    <row r="34" spans="1:15" ht="15.75">
      <c r="A34" s="25" t="s">
        <v>82</v>
      </c>
      <c r="B34" s="68"/>
      <c r="C34" s="60" t="s">
        <v>146</v>
      </c>
      <c r="D34" s="23">
        <v>0.08</v>
      </c>
      <c r="E34" s="23">
        <v>0</v>
      </c>
      <c r="F34" s="23">
        <v>8.0299999999999994</v>
      </c>
      <c r="G34" s="26">
        <v>30.8</v>
      </c>
      <c r="H34" s="23">
        <v>0.4</v>
      </c>
      <c r="I34" s="23">
        <v>0.05</v>
      </c>
      <c r="J34" s="23">
        <v>7.0000000000000007E-2</v>
      </c>
      <c r="K34" s="26">
        <v>0.01</v>
      </c>
      <c r="L34" s="23">
        <v>0.4</v>
      </c>
      <c r="M34" s="23">
        <v>0</v>
      </c>
      <c r="N34" s="23">
        <v>0.2</v>
      </c>
      <c r="O34" s="26">
        <v>0.1</v>
      </c>
    </row>
    <row r="35" spans="1:15" ht="15" customHeight="1">
      <c r="A35" s="18" t="s">
        <v>25</v>
      </c>
      <c r="B35" s="61">
        <v>590</v>
      </c>
      <c r="C35" s="61">
        <v>30</v>
      </c>
      <c r="D35" s="18">
        <v>2.2000000000000002</v>
      </c>
      <c r="E35" s="18">
        <v>2.9</v>
      </c>
      <c r="F35" s="18">
        <v>22.3</v>
      </c>
      <c r="G35" s="43">
        <v>125.1</v>
      </c>
      <c r="H35" s="18">
        <v>0</v>
      </c>
      <c r="I35" s="18">
        <v>1.05</v>
      </c>
      <c r="J35" s="18">
        <v>0.03</v>
      </c>
      <c r="K35" s="43">
        <v>0.02</v>
      </c>
      <c r="L35" s="18">
        <v>8.6999999999999993</v>
      </c>
      <c r="M35" s="18">
        <v>27</v>
      </c>
      <c r="N35" s="18">
        <v>6</v>
      </c>
      <c r="O35" s="43">
        <v>0.6</v>
      </c>
    </row>
    <row r="36" spans="1:15" ht="15.75">
      <c r="A36" s="19"/>
      <c r="B36" s="119"/>
      <c r="C36" s="67"/>
      <c r="D36" s="17"/>
      <c r="E36" s="19"/>
      <c r="F36" s="19"/>
      <c r="G36" s="70">
        <v>642</v>
      </c>
      <c r="H36" s="17"/>
      <c r="I36" s="19"/>
      <c r="J36" s="19"/>
      <c r="K36" s="41"/>
      <c r="L36" s="17"/>
      <c r="M36" s="19"/>
      <c r="N36" s="19"/>
      <c r="O36" s="41"/>
    </row>
    <row r="37" spans="1:15" ht="15.75">
      <c r="A37" s="24" t="s">
        <v>29</v>
      </c>
      <c r="B37" s="113"/>
      <c r="C37" s="60"/>
      <c r="D37" s="23"/>
      <c r="E37" s="23"/>
      <c r="F37" s="23"/>
      <c r="G37" s="26"/>
      <c r="H37" s="23"/>
      <c r="I37" s="23"/>
      <c r="J37" s="23"/>
      <c r="K37" s="26"/>
      <c r="L37" s="23"/>
      <c r="M37" s="23"/>
      <c r="N37" s="23"/>
      <c r="O37" s="26"/>
    </row>
    <row r="38" spans="1:15" ht="15.75">
      <c r="A38" s="23" t="s">
        <v>61</v>
      </c>
      <c r="B38" s="60">
        <v>517</v>
      </c>
      <c r="C38" s="60">
        <v>180</v>
      </c>
      <c r="D38" s="23">
        <v>8.5</v>
      </c>
      <c r="E38" s="23">
        <v>5.4</v>
      </c>
      <c r="F38" s="23">
        <v>14.4</v>
      </c>
      <c r="G38" s="26">
        <v>159.9</v>
      </c>
      <c r="H38" s="23">
        <v>1.02</v>
      </c>
      <c r="I38" s="23">
        <v>0</v>
      </c>
      <c r="J38" s="23">
        <v>0.03</v>
      </c>
      <c r="K38" s="26">
        <v>0.05</v>
      </c>
      <c r="L38" s="23">
        <v>238</v>
      </c>
      <c r="M38" s="23">
        <v>182</v>
      </c>
      <c r="N38" s="23">
        <v>28</v>
      </c>
      <c r="O38" s="26">
        <v>0.2</v>
      </c>
    </row>
    <row r="39" spans="1:15" ht="15.75">
      <c r="A39" s="18"/>
      <c r="B39" s="61"/>
      <c r="C39" s="61"/>
      <c r="D39" s="18"/>
      <c r="E39" s="18"/>
      <c r="F39" s="18"/>
      <c r="G39" s="83">
        <v>159.9</v>
      </c>
      <c r="H39" s="18"/>
      <c r="I39" s="18"/>
      <c r="J39" s="18"/>
      <c r="K39" s="43"/>
      <c r="L39" s="18"/>
      <c r="M39" s="18"/>
      <c r="N39" s="18"/>
      <c r="O39" s="43"/>
    </row>
    <row r="40" spans="1:15" ht="19.5" customHeight="1">
      <c r="A40" s="24" t="s">
        <v>30</v>
      </c>
      <c r="B40" s="51"/>
      <c r="C40" s="23"/>
      <c r="D40" s="160">
        <f t="shared" ref="D40:O40" si="0">D38+D31+D30+D29+D26+D25+D21+D20+D19+D18+D17+D16+D12+D7+D5+D4+D34+D13+D9+D22+D6+D32+D8+D33+D35</f>
        <v>111.55</v>
      </c>
      <c r="E40" s="160">
        <f t="shared" si="0"/>
        <v>123.89999999999999</v>
      </c>
      <c r="F40" s="160">
        <f t="shared" si="0"/>
        <v>424.20999999999987</v>
      </c>
      <c r="G40" s="160">
        <f t="shared" si="0"/>
        <v>3209.8999999999996</v>
      </c>
      <c r="H40" s="160">
        <f t="shared" si="0"/>
        <v>64.419999999999987</v>
      </c>
      <c r="I40" s="160">
        <f t="shared" si="0"/>
        <v>12.910000000000002</v>
      </c>
      <c r="J40" s="160">
        <f t="shared" si="0"/>
        <v>0.83000000000000007</v>
      </c>
      <c r="K40" s="160">
        <f t="shared" si="0"/>
        <v>1.3700000000000006</v>
      </c>
      <c r="L40" s="160">
        <f t="shared" si="0"/>
        <v>1188.6400000000001</v>
      </c>
      <c r="M40" s="160">
        <f t="shared" si="0"/>
        <v>1788.8000000000004</v>
      </c>
      <c r="N40" s="160">
        <f t="shared" si="0"/>
        <v>274.70000000000005</v>
      </c>
      <c r="O40" s="160">
        <f t="shared" si="0"/>
        <v>14.15</v>
      </c>
    </row>
    <row r="41" spans="1:15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</row>
  </sheetData>
  <printOptions horizontalCentered="1"/>
  <pageMargins left="0.23622047244094491" right="0.23622047244094491" top="0.35433070866141736" bottom="0.35433070866141736" header="0.31496062992125984" footer="0.31496062992125984"/>
  <pageSetup paperSize="9" scale="80" orientation="landscape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C000"/>
  </sheetPr>
  <dimension ref="A1:P46"/>
  <sheetViews>
    <sheetView zoomScaleNormal="100" workbookViewId="0">
      <selection activeCell="P37" sqref="P37"/>
    </sheetView>
  </sheetViews>
  <sheetFormatPr defaultRowHeight="15"/>
  <cols>
    <col min="1" max="1" width="28.7109375" customWidth="1"/>
    <col min="2" max="2" width="11" customWidth="1"/>
    <col min="5" max="5" width="8" customWidth="1"/>
    <col min="6" max="6" width="9" customWidth="1"/>
    <col min="7" max="7" width="9.5703125" customWidth="1"/>
    <col min="8" max="8" width="8.85546875" customWidth="1"/>
    <col min="9" max="9" width="8.42578125" customWidth="1"/>
    <col min="12" max="13" width="9.140625" customWidth="1"/>
  </cols>
  <sheetData>
    <row r="1" spans="1:16">
      <c r="A1" s="1" t="s">
        <v>2</v>
      </c>
      <c r="B1" s="10" t="s">
        <v>129</v>
      </c>
      <c r="C1" s="2" t="s">
        <v>3</v>
      </c>
      <c r="D1" s="1" t="s">
        <v>8</v>
      </c>
      <c r="E1" s="3"/>
      <c r="F1" s="3"/>
      <c r="G1" s="7"/>
      <c r="H1" s="3" t="s">
        <v>7</v>
      </c>
      <c r="I1" s="3"/>
      <c r="J1" s="3"/>
      <c r="K1" s="7"/>
      <c r="L1" s="3" t="s">
        <v>12</v>
      </c>
      <c r="M1" s="3"/>
      <c r="N1" s="3"/>
      <c r="O1" s="4"/>
    </row>
    <row r="2" spans="1:16" ht="22.5" customHeight="1">
      <c r="A2" s="5" t="s">
        <v>0</v>
      </c>
      <c r="B2" s="40" t="s">
        <v>57</v>
      </c>
      <c r="C2" s="5" t="s">
        <v>1</v>
      </c>
      <c r="D2" s="5" t="s">
        <v>4</v>
      </c>
      <c r="E2" s="5" t="s">
        <v>5</v>
      </c>
      <c r="F2" s="5" t="s">
        <v>6</v>
      </c>
      <c r="G2" s="29" t="s">
        <v>20</v>
      </c>
      <c r="H2" s="5" t="s">
        <v>9</v>
      </c>
      <c r="I2" s="5" t="s">
        <v>21</v>
      </c>
      <c r="J2" s="5" t="s">
        <v>10</v>
      </c>
      <c r="K2" s="6" t="s">
        <v>11</v>
      </c>
      <c r="L2" s="5" t="s">
        <v>13</v>
      </c>
      <c r="M2" s="5" t="s">
        <v>19</v>
      </c>
      <c r="N2" s="5" t="s">
        <v>14</v>
      </c>
      <c r="O2" s="6" t="s">
        <v>15</v>
      </c>
      <c r="P2" s="10"/>
    </row>
    <row r="3" spans="1:16" ht="15.75">
      <c r="A3" s="12" t="s">
        <v>16</v>
      </c>
      <c r="B3" s="12"/>
      <c r="C3" s="13"/>
      <c r="D3" s="14"/>
      <c r="E3" s="14"/>
      <c r="F3" s="14"/>
      <c r="G3" s="15"/>
      <c r="H3" s="14"/>
      <c r="I3" s="14"/>
      <c r="J3" s="14"/>
      <c r="K3" s="15"/>
      <c r="L3" s="13"/>
      <c r="M3" s="13"/>
      <c r="N3" s="13"/>
      <c r="O3" s="16"/>
    </row>
    <row r="4" spans="1:16" ht="31.5" customHeight="1">
      <c r="A4" s="74" t="s">
        <v>45</v>
      </c>
      <c r="B4" s="60">
        <v>165</v>
      </c>
      <c r="C4" s="60">
        <v>250</v>
      </c>
      <c r="D4" s="110">
        <v>7</v>
      </c>
      <c r="E4" s="86">
        <v>10.6</v>
      </c>
      <c r="F4" s="103">
        <v>23.6</v>
      </c>
      <c r="G4" s="26">
        <v>294.8</v>
      </c>
      <c r="H4" s="25">
        <v>1</v>
      </c>
      <c r="I4" s="25">
        <v>0.25</v>
      </c>
      <c r="J4" s="23">
        <v>0.05</v>
      </c>
      <c r="K4" s="26">
        <v>0.09</v>
      </c>
      <c r="L4" s="23">
        <v>258.8</v>
      </c>
      <c r="M4" s="23">
        <v>271</v>
      </c>
      <c r="N4" s="23">
        <v>20.399999999999999</v>
      </c>
      <c r="O4" s="26">
        <v>0.4</v>
      </c>
    </row>
    <row r="5" spans="1:16" ht="15.75">
      <c r="A5" s="25" t="s">
        <v>84</v>
      </c>
      <c r="B5" s="68">
        <v>494</v>
      </c>
      <c r="C5" s="60" t="s">
        <v>83</v>
      </c>
      <c r="D5" s="23">
        <v>0.1</v>
      </c>
      <c r="E5" s="23">
        <v>0</v>
      </c>
      <c r="F5" s="23">
        <v>15.2</v>
      </c>
      <c r="G5" s="26">
        <v>61</v>
      </c>
      <c r="H5" s="23">
        <v>2.8</v>
      </c>
      <c r="I5" s="23">
        <v>0</v>
      </c>
      <c r="J5" s="23">
        <v>0</v>
      </c>
      <c r="K5" s="26">
        <v>0</v>
      </c>
      <c r="L5" s="23">
        <v>14.2</v>
      </c>
      <c r="M5" s="23">
        <v>4</v>
      </c>
      <c r="N5" s="23">
        <v>2</v>
      </c>
      <c r="O5" s="26">
        <v>0.4</v>
      </c>
    </row>
    <row r="6" spans="1:16" ht="15.75">
      <c r="A6" s="17" t="s">
        <v>62</v>
      </c>
      <c r="B6" s="67">
        <v>395</v>
      </c>
      <c r="C6" s="67">
        <v>22</v>
      </c>
      <c r="D6" s="17">
        <v>2.2000000000000002</v>
      </c>
      <c r="E6" s="17">
        <v>4.5</v>
      </c>
      <c r="F6" s="17">
        <v>0</v>
      </c>
      <c r="G6" s="41">
        <v>50.6</v>
      </c>
      <c r="H6" s="17">
        <v>0</v>
      </c>
      <c r="I6" s="17">
        <v>0.08</v>
      </c>
      <c r="J6" s="17">
        <v>0</v>
      </c>
      <c r="K6" s="41">
        <v>0.03</v>
      </c>
      <c r="L6" s="17">
        <v>6.8</v>
      </c>
      <c r="M6" s="17">
        <v>29.4</v>
      </c>
      <c r="N6" s="17">
        <v>3.7</v>
      </c>
      <c r="O6" s="41">
        <v>0.3</v>
      </c>
    </row>
    <row r="7" spans="1:16" ht="15.75" hidden="1">
      <c r="A7" s="23" t="s">
        <v>61</v>
      </c>
      <c r="B7" s="60"/>
      <c r="C7" s="60"/>
      <c r="D7" s="23"/>
      <c r="E7" s="23"/>
      <c r="F7" s="23"/>
      <c r="G7" s="26"/>
      <c r="H7" s="23"/>
      <c r="I7" s="23"/>
      <c r="J7" s="23"/>
      <c r="K7" s="26"/>
      <c r="L7" s="23"/>
      <c r="M7" s="23"/>
      <c r="N7" s="23"/>
      <c r="O7" s="26"/>
    </row>
    <row r="8" spans="1:16" ht="15.75">
      <c r="A8" s="23" t="s">
        <v>140</v>
      </c>
      <c r="B8" s="60">
        <v>111</v>
      </c>
      <c r="C8" s="60">
        <v>70</v>
      </c>
      <c r="D8" s="23">
        <v>5.2</v>
      </c>
      <c r="E8" s="23">
        <v>2</v>
      </c>
      <c r="F8" s="23">
        <v>35.9</v>
      </c>
      <c r="G8" s="26">
        <v>183.4</v>
      </c>
      <c r="H8" s="23">
        <v>0</v>
      </c>
      <c r="I8" s="23">
        <v>1.19</v>
      </c>
      <c r="J8" s="23">
        <v>0</v>
      </c>
      <c r="K8" s="26">
        <v>7.0000000000000007E-2</v>
      </c>
      <c r="L8" s="23">
        <v>13.3</v>
      </c>
      <c r="M8" s="23">
        <v>45.5</v>
      </c>
      <c r="N8" s="23">
        <v>9.1</v>
      </c>
      <c r="O8" s="26">
        <v>0.8</v>
      </c>
    </row>
    <row r="9" spans="1:16" ht="19.5" customHeight="1">
      <c r="A9" s="23" t="s">
        <v>22</v>
      </c>
      <c r="B9" s="60">
        <v>109</v>
      </c>
      <c r="C9" s="60">
        <v>30</v>
      </c>
      <c r="D9" s="23">
        <v>1.9</v>
      </c>
      <c r="E9" s="23">
        <v>0.36</v>
      </c>
      <c r="F9" s="23">
        <v>9.9</v>
      </c>
      <c r="G9" s="26">
        <v>52.2</v>
      </c>
      <c r="H9" s="25">
        <v>0</v>
      </c>
      <c r="I9" s="25">
        <v>0.42</v>
      </c>
      <c r="J9" s="23">
        <v>0</v>
      </c>
      <c r="K9" s="26">
        <v>0.04</v>
      </c>
      <c r="L9" s="23">
        <v>10.5</v>
      </c>
      <c r="M9" s="23">
        <v>47.4</v>
      </c>
      <c r="N9" s="23">
        <v>14.1</v>
      </c>
      <c r="O9" s="43">
        <v>1.05</v>
      </c>
    </row>
    <row r="10" spans="1:16" ht="15.75">
      <c r="A10" s="23"/>
      <c r="B10" s="60"/>
      <c r="C10" s="60"/>
      <c r="D10" s="23"/>
      <c r="E10" s="23"/>
      <c r="F10" s="23"/>
      <c r="G10" s="56">
        <v>642</v>
      </c>
      <c r="H10" s="25"/>
      <c r="I10" s="25"/>
      <c r="J10" s="23"/>
      <c r="K10" s="26"/>
      <c r="L10" s="23"/>
      <c r="M10" s="23"/>
      <c r="N10" s="23"/>
      <c r="O10" s="43"/>
    </row>
    <row r="11" spans="1:16" ht="15.75">
      <c r="A11" s="53" t="s">
        <v>17</v>
      </c>
      <c r="B11" s="84"/>
      <c r="C11" s="60"/>
      <c r="D11" s="23"/>
      <c r="E11" s="23"/>
      <c r="F11" s="23"/>
      <c r="G11" s="26"/>
      <c r="H11" s="53"/>
      <c r="I11" s="53"/>
      <c r="J11" s="23"/>
      <c r="K11" s="26"/>
      <c r="L11" s="23"/>
      <c r="M11" s="23"/>
      <c r="N11" s="23"/>
      <c r="O11" s="26"/>
    </row>
    <row r="12" spans="1:16" ht="24.75" customHeight="1">
      <c r="A12" s="18" t="s">
        <v>24</v>
      </c>
      <c r="B12" s="111">
        <v>518</v>
      </c>
      <c r="C12" s="93">
        <v>200</v>
      </c>
      <c r="D12" s="75">
        <v>1</v>
      </c>
      <c r="E12" s="25">
        <v>0.2</v>
      </c>
      <c r="F12" s="25">
        <v>0.2</v>
      </c>
      <c r="G12" s="75">
        <v>92</v>
      </c>
      <c r="H12" s="25">
        <v>4</v>
      </c>
      <c r="I12" s="25">
        <v>0</v>
      </c>
      <c r="J12" s="75">
        <v>0</v>
      </c>
      <c r="K12" s="75">
        <v>0.02</v>
      </c>
      <c r="L12" s="25">
        <v>14</v>
      </c>
      <c r="M12" s="75">
        <v>0</v>
      </c>
      <c r="N12" s="25">
        <v>0</v>
      </c>
      <c r="O12" s="43">
        <v>2.8</v>
      </c>
    </row>
    <row r="13" spans="1:16" ht="16.5" customHeight="1">
      <c r="A13" s="18" t="s">
        <v>52</v>
      </c>
      <c r="B13" s="61" t="s">
        <v>71</v>
      </c>
      <c r="C13" s="61">
        <v>250</v>
      </c>
      <c r="D13" s="18">
        <v>3.7</v>
      </c>
      <c r="E13" s="18">
        <v>2.2000000000000002</v>
      </c>
      <c r="F13" s="18">
        <v>30.6</v>
      </c>
      <c r="G13" s="43">
        <v>229.5</v>
      </c>
      <c r="H13" s="42">
        <v>9.5</v>
      </c>
      <c r="I13" s="42">
        <v>2.5</v>
      </c>
      <c r="J13" s="18">
        <v>0.02</v>
      </c>
      <c r="K13" s="43">
        <v>0.04</v>
      </c>
      <c r="L13" s="18">
        <v>210.5</v>
      </c>
      <c r="M13" s="42">
        <v>152</v>
      </c>
      <c r="N13" s="42">
        <v>4.4000000000000004</v>
      </c>
      <c r="O13" s="43">
        <v>0.25</v>
      </c>
    </row>
    <row r="14" spans="1:16" ht="15.75">
      <c r="A14" s="23"/>
      <c r="B14" s="60"/>
      <c r="C14" s="60"/>
      <c r="D14" s="23"/>
      <c r="E14" s="23"/>
      <c r="F14" s="23"/>
      <c r="G14" s="89">
        <v>321.5</v>
      </c>
      <c r="H14" s="25"/>
      <c r="I14" s="25"/>
      <c r="J14" s="23"/>
      <c r="K14" s="26"/>
      <c r="L14" s="23"/>
      <c r="M14" s="25"/>
      <c r="N14" s="25"/>
      <c r="O14" s="26"/>
    </row>
    <row r="15" spans="1:16" ht="15.75">
      <c r="A15" s="72" t="s">
        <v>18</v>
      </c>
      <c r="B15" s="106"/>
      <c r="C15" s="65"/>
      <c r="D15" s="54"/>
      <c r="E15" s="55"/>
      <c r="F15" s="54"/>
      <c r="G15" s="55"/>
      <c r="H15" s="54"/>
      <c r="I15" s="54"/>
      <c r="J15" s="54"/>
      <c r="K15" s="55"/>
      <c r="L15" s="54"/>
      <c r="M15" s="54"/>
      <c r="N15" s="54"/>
      <c r="O15" s="55"/>
    </row>
    <row r="16" spans="1:16" ht="15.75">
      <c r="A16" s="25" t="s">
        <v>107</v>
      </c>
      <c r="B16" s="68" t="s">
        <v>111</v>
      </c>
      <c r="C16" s="60" t="s">
        <v>162</v>
      </c>
      <c r="D16" s="75">
        <v>14.2</v>
      </c>
      <c r="E16" s="71">
        <v>26</v>
      </c>
      <c r="F16" s="25">
        <v>27.5</v>
      </c>
      <c r="G16" s="26">
        <v>257.2</v>
      </c>
      <c r="H16" s="23">
        <v>3.6</v>
      </c>
      <c r="I16" s="25">
        <v>0.03</v>
      </c>
      <c r="J16" s="25">
        <v>0.03</v>
      </c>
      <c r="K16" s="26">
        <v>0.43</v>
      </c>
      <c r="L16" s="23">
        <v>61.5</v>
      </c>
      <c r="M16" s="25">
        <v>9.9</v>
      </c>
      <c r="N16" s="25">
        <v>4.3099999999999996</v>
      </c>
      <c r="O16" s="26">
        <v>0.25</v>
      </c>
      <c r="P16" s="8"/>
    </row>
    <row r="17" spans="1:16" ht="15.75">
      <c r="A17" s="23" t="s">
        <v>109</v>
      </c>
      <c r="B17" s="60">
        <v>248</v>
      </c>
      <c r="C17" s="60">
        <v>150</v>
      </c>
      <c r="D17" s="23">
        <v>6.8</v>
      </c>
      <c r="E17" s="75">
        <v>9.6</v>
      </c>
      <c r="F17" s="23">
        <v>24.4</v>
      </c>
      <c r="G17" s="26">
        <v>282.7</v>
      </c>
      <c r="H17" s="23">
        <v>0.9</v>
      </c>
      <c r="I17" s="25">
        <v>0.3</v>
      </c>
      <c r="J17" s="25">
        <v>0.05</v>
      </c>
      <c r="K17" s="26">
        <v>7.0000000000000007E-2</v>
      </c>
      <c r="L17" s="23">
        <v>101</v>
      </c>
      <c r="M17" s="25">
        <v>177</v>
      </c>
      <c r="N17" s="25">
        <v>8.4</v>
      </c>
      <c r="O17" s="26">
        <v>0.25</v>
      </c>
      <c r="P17" s="69"/>
    </row>
    <row r="18" spans="1:16" ht="32.25" customHeight="1">
      <c r="A18" s="74" t="s">
        <v>108</v>
      </c>
      <c r="B18" s="60">
        <v>380</v>
      </c>
      <c r="C18" s="60">
        <v>80</v>
      </c>
      <c r="D18" s="23">
        <v>19.5</v>
      </c>
      <c r="E18" s="75">
        <v>24.8</v>
      </c>
      <c r="F18" s="23">
        <v>9.8000000000000007</v>
      </c>
      <c r="G18" s="26">
        <v>195.2</v>
      </c>
      <c r="H18" s="23">
        <v>4.7</v>
      </c>
      <c r="I18" s="25">
        <v>0.4</v>
      </c>
      <c r="J18" s="25">
        <v>0.05</v>
      </c>
      <c r="K18" s="26">
        <v>0.05</v>
      </c>
      <c r="L18" s="23">
        <v>29.6</v>
      </c>
      <c r="M18" s="25">
        <v>135.19999999999999</v>
      </c>
      <c r="N18" s="25">
        <v>2.4</v>
      </c>
      <c r="O18" s="26">
        <v>0.2</v>
      </c>
    </row>
    <row r="19" spans="1:16" ht="15.75">
      <c r="A19" s="33" t="s">
        <v>110</v>
      </c>
      <c r="B19" s="68">
        <v>456</v>
      </c>
      <c r="C19" s="60">
        <v>50</v>
      </c>
      <c r="D19" s="23">
        <v>0.72</v>
      </c>
      <c r="E19" s="25">
        <v>1.2</v>
      </c>
      <c r="F19" s="25">
        <v>4.5</v>
      </c>
      <c r="G19" s="26">
        <v>55.6</v>
      </c>
      <c r="H19" s="25">
        <v>1.3</v>
      </c>
      <c r="I19" s="25">
        <v>0.01</v>
      </c>
      <c r="J19" s="23">
        <v>0.1</v>
      </c>
      <c r="K19" s="26">
        <v>0.01</v>
      </c>
      <c r="L19" s="23">
        <v>4.8</v>
      </c>
      <c r="M19" s="23">
        <v>13.3</v>
      </c>
      <c r="N19" s="23">
        <v>68</v>
      </c>
      <c r="O19" s="26">
        <v>0.25</v>
      </c>
      <c r="P19" s="64"/>
    </row>
    <row r="20" spans="1:16" ht="31.5">
      <c r="A20" s="33" t="s">
        <v>137</v>
      </c>
      <c r="B20" s="68"/>
      <c r="C20" s="60">
        <v>80</v>
      </c>
      <c r="D20" s="23">
        <v>3.7</v>
      </c>
      <c r="E20" s="75">
        <v>3.9</v>
      </c>
      <c r="F20" s="25">
        <v>12</v>
      </c>
      <c r="G20" s="26">
        <v>101.3</v>
      </c>
      <c r="H20" s="25">
        <v>0</v>
      </c>
      <c r="I20" s="25">
        <v>0.25</v>
      </c>
      <c r="J20" s="23">
        <v>0.3</v>
      </c>
      <c r="K20" s="26">
        <v>0.01</v>
      </c>
      <c r="L20" s="23">
        <v>11.8</v>
      </c>
      <c r="M20" s="23">
        <v>82.8</v>
      </c>
      <c r="N20" s="23">
        <v>3.9</v>
      </c>
      <c r="O20" s="26">
        <v>0.32</v>
      </c>
      <c r="P20" s="64"/>
    </row>
    <row r="21" spans="1:16" ht="15.75">
      <c r="A21" s="23" t="s">
        <v>28</v>
      </c>
      <c r="B21" s="68">
        <v>493</v>
      </c>
      <c r="C21" s="60">
        <v>200</v>
      </c>
      <c r="D21" s="23">
        <v>0.1</v>
      </c>
      <c r="E21" s="23">
        <v>0</v>
      </c>
      <c r="F21" s="23">
        <v>15</v>
      </c>
      <c r="G21" s="26">
        <v>60</v>
      </c>
      <c r="H21" s="23">
        <v>0</v>
      </c>
      <c r="I21" s="23">
        <v>0</v>
      </c>
      <c r="J21" s="23">
        <v>0</v>
      </c>
      <c r="K21" s="26">
        <v>0</v>
      </c>
      <c r="L21" s="23">
        <v>11</v>
      </c>
      <c r="M21" s="23">
        <v>3</v>
      </c>
      <c r="N21" s="23">
        <v>1</v>
      </c>
      <c r="O21" s="26">
        <v>0.3</v>
      </c>
    </row>
    <row r="22" spans="1:16" ht="18" customHeight="1">
      <c r="A22" s="17" t="s">
        <v>27</v>
      </c>
      <c r="B22" s="67">
        <v>108</v>
      </c>
      <c r="C22" s="67">
        <v>65</v>
      </c>
      <c r="D22" s="17">
        <v>3.2</v>
      </c>
      <c r="E22" s="19">
        <v>0.3</v>
      </c>
      <c r="F22" s="19">
        <v>21.3</v>
      </c>
      <c r="G22" s="41">
        <v>101.8</v>
      </c>
      <c r="H22" s="17">
        <v>0</v>
      </c>
      <c r="I22" s="19">
        <v>0.47</v>
      </c>
      <c r="J22" s="19">
        <v>0</v>
      </c>
      <c r="K22" s="41">
        <v>0.04</v>
      </c>
      <c r="L22" s="17">
        <v>8.6</v>
      </c>
      <c r="M22" s="19">
        <v>28.1</v>
      </c>
      <c r="N22" s="19">
        <v>6</v>
      </c>
      <c r="O22" s="41">
        <v>0.4</v>
      </c>
    </row>
    <row r="23" spans="1:16" ht="15.75">
      <c r="A23" s="23" t="s">
        <v>22</v>
      </c>
      <c r="B23" s="60">
        <v>109</v>
      </c>
      <c r="C23" s="60">
        <v>40</v>
      </c>
      <c r="D23" s="23">
        <v>2.6</v>
      </c>
      <c r="E23" s="23">
        <v>0.48</v>
      </c>
      <c r="F23" s="23">
        <v>13.3</v>
      </c>
      <c r="G23" s="26">
        <v>69.599999999999994</v>
      </c>
      <c r="H23" s="25">
        <v>0</v>
      </c>
      <c r="I23" s="25">
        <v>0.56000000000000005</v>
      </c>
      <c r="J23" s="23">
        <v>0</v>
      </c>
      <c r="K23" s="26">
        <v>7.0000000000000007E-2</v>
      </c>
      <c r="L23" s="23">
        <v>14</v>
      </c>
      <c r="M23" s="23">
        <v>63.2</v>
      </c>
      <c r="N23" s="23">
        <v>18.8</v>
      </c>
      <c r="O23" s="23">
        <v>1.5</v>
      </c>
    </row>
    <row r="24" spans="1:16" ht="15.75">
      <c r="A24" s="17"/>
      <c r="B24" s="67"/>
      <c r="C24" s="67"/>
      <c r="D24" s="17"/>
      <c r="E24" s="41"/>
      <c r="F24" s="17"/>
      <c r="G24" s="70">
        <v>1123.4000000000001</v>
      </c>
      <c r="H24" s="17"/>
      <c r="I24" s="17"/>
      <c r="J24" s="17"/>
      <c r="K24" s="41"/>
      <c r="L24" s="17"/>
      <c r="M24" s="17"/>
      <c r="N24" s="17"/>
      <c r="O24" s="41"/>
    </row>
    <row r="25" spans="1:16" ht="15.75">
      <c r="A25" s="24" t="s">
        <v>23</v>
      </c>
      <c r="B25" s="113"/>
      <c r="C25" s="60"/>
      <c r="D25" s="23"/>
      <c r="E25" s="23"/>
      <c r="F25" s="23"/>
      <c r="G25" s="26"/>
      <c r="H25" s="23"/>
      <c r="I25" s="23"/>
      <c r="J25" s="23"/>
      <c r="K25" s="26"/>
      <c r="L25" s="23"/>
      <c r="M25" s="23"/>
      <c r="N25" s="23"/>
      <c r="O25" s="26"/>
    </row>
    <row r="26" spans="1:16" ht="15.75">
      <c r="A26" s="74" t="s">
        <v>168</v>
      </c>
      <c r="B26" s="60">
        <v>570</v>
      </c>
      <c r="C26" s="60">
        <v>100</v>
      </c>
      <c r="D26" s="25">
        <v>6.3</v>
      </c>
      <c r="E26" s="25">
        <v>3.4</v>
      </c>
      <c r="F26" s="25">
        <v>43.7</v>
      </c>
      <c r="G26" s="26">
        <v>217.7</v>
      </c>
      <c r="H26" s="23">
        <v>0</v>
      </c>
      <c r="I26" s="25">
        <v>0.8</v>
      </c>
      <c r="J26" s="25">
        <v>0.02</v>
      </c>
      <c r="K26" s="26">
        <v>0.08</v>
      </c>
      <c r="L26" s="23">
        <v>11.2</v>
      </c>
      <c r="M26" s="25">
        <v>47.4</v>
      </c>
      <c r="N26" s="25">
        <v>8.6999999999999993</v>
      </c>
      <c r="O26" s="26">
        <v>0.7</v>
      </c>
      <c r="P26" s="64"/>
    </row>
    <row r="27" spans="1:16" ht="15.75">
      <c r="A27" s="18" t="s">
        <v>38</v>
      </c>
      <c r="B27" s="60">
        <v>504</v>
      </c>
      <c r="C27" s="60">
        <v>180</v>
      </c>
      <c r="D27" s="25">
        <v>0.1</v>
      </c>
      <c r="E27" s="25">
        <v>0</v>
      </c>
      <c r="F27" s="25">
        <v>38.299999999999997</v>
      </c>
      <c r="G27" s="26">
        <v>103.3</v>
      </c>
      <c r="H27" s="23">
        <v>0.1</v>
      </c>
      <c r="I27" s="25">
        <v>0</v>
      </c>
      <c r="J27" s="25">
        <v>0</v>
      </c>
      <c r="K27" s="26">
        <v>0</v>
      </c>
      <c r="L27" s="23">
        <v>8</v>
      </c>
      <c r="M27" s="25">
        <v>8</v>
      </c>
      <c r="N27" s="25">
        <v>2</v>
      </c>
      <c r="O27" s="26">
        <v>0.5</v>
      </c>
      <c r="P27" s="64"/>
    </row>
    <row r="28" spans="1:16" ht="15.75">
      <c r="A28" s="18"/>
      <c r="B28" s="61"/>
      <c r="C28" s="61"/>
      <c r="D28" s="18"/>
      <c r="E28" s="18"/>
      <c r="F28" s="18"/>
      <c r="G28" s="83">
        <v>321</v>
      </c>
      <c r="H28" s="18"/>
      <c r="I28" s="18"/>
      <c r="J28" s="18"/>
      <c r="K28" s="43"/>
      <c r="L28" s="18"/>
      <c r="M28" s="18"/>
      <c r="N28" s="18"/>
      <c r="O28" s="43"/>
      <c r="P28" s="64"/>
    </row>
    <row r="29" spans="1:16" ht="15.75">
      <c r="A29" s="24" t="s">
        <v>26</v>
      </c>
      <c r="B29" s="113"/>
      <c r="C29" s="60"/>
      <c r="D29" s="23"/>
      <c r="E29" s="23"/>
      <c r="F29" s="23"/>
      <c r="G29" s="26"/>
      <c r="H29" s="23"/>
      <c r="I29" s="23"/>
      <c r="J29" s="23"/>
      <c r="K29" s="26"/>
      <c r="L29" s="23"/>
      <c r="M29" s="23"/>
      <c r="N29" s="23"/>
      <c r="O29" s="26"/>
    </row>
    <row r="30" spans="1:16" ht="15.75">
      <c r="A30" s="19" t="s">
        <v>39</v>
      </c>
      <c r="B30" s="119">
        <v>173</v>
      </c>
      <c r="C30" s="67">
        <v>150</v>
      </c>
      <c r="D30" s="17">
        <v>2.8</v>
      </c>
      <c r="E30" s="17">
        <v>6.1</v>
      </c>
      <c r="F30" s="17">
        <v>31.7</v>
      </c>
      <c r="G30" s="41">
        <v>198.5</v>
      </c>
      <c r="H30" s="17">
        <v>24</v>
      </c>
      <c r="I30" s="17">
        <v>0.25</v>
      </c>
      <c r="J30" s="17">
        <v>7.0000000000000007E-2</v>
      </c>
      <c r="K30" s="41">
        <v>0.02</v>
      </c>
      <c r="L30" s="17">
        <v>27.5</v>
      </c>
      <c r="M30" s="17">
        <v>132.5</v>
      </c>
      <c r="N30" s="17">
        <v>5</v>
      </c>
      <c r="O30" s="41">
        <v>0.2</v>
      </c>
    </row>
    <row r="31" spans="1:16" ht="15.75">
      <c r="A31" s="25" t="s">
        <v>188</v>
      </c>
      <c r="B31" s="68">
        <v>333</v>
      </c>
      <c r="C31" s="60">
        <v>70</v>
      </c>
      <c r="D31" s="23">
        <v>12.7</v>
      </c>
      <c r="E31" s="23">
        <v>13.6</v>
      </c>
      <c r="F31" s="23">
        <v>3.2</v>
      </c>
      <c r="G31" s="26">
        <v>109.9</v>
      </c>
      <c r="H31" s="23">
        <v>0.5</v>
      </c>
      <c r="I31" s="23">
        <v>3</v>
      </c>
      <c r="J31" s="23">
        <v>0.01</v>
      </c>
      <c r="K31" s="26">
        <v>0.09</v>
      </c>
      <c r="L31" s="23">
        <v>34.299999999999997</v>
      </c>
      <c r="M31" s="23">
        <v>137.9</v>
      </c>
      <c r="N31" s="23">
        <v>25.9</v>
      </c>
      <c r="O31" s="26">
        <v>0.5</v>
      </c>
    </row>
    <row r="32" spans="1:16" ht="15.75">
      <c r="A32" s="74" t="s">
        <v>159</v>
      </c>
      <c r="B32" s="60">
        <v>107</v>
      </c>
      <c r="C32" s="60">
        <v>100</v>
      </c>
      <c r="D32" s="23">
        <v>1.1000000000000001</v>
      </c>
      <c r="E32" s="25">
        <v>0.1</v>
      </c>
      <c r="F32" s="25">
        <v>3.5</v>
      </c>
      <c r="G32" s="26">
        <v>20</v>
      </c>
      <c r="H32" s="23">
        <v>15</v>
      </c>
      <c r="I32" s="25">
        <v>0.7</v>
      </c>
      <c r="J32" s="25">
        <v>0</v>
      </c>
      <c r="K32" s="26">
        <v>0.01</v>
      </c>
      <c r="L32" s="23">
        <v>10</v>
      </c>
      <c r="M32" s="25">
        <v>35</v>
      </c>
      <c r="N32" s="25">
        <v>15</v>
      </c>
      <c r="O32" s="26">
        <v>0.8</v>
      </c>
    </row>
    <row r="33" spans="1:15" ht="15.75">
      <c r="A33" s="17" t="s">
        <v>27</v>
      </c>
      <c r="B33" s="67">
        <v>108</v>
      </c>
      <c r="C33" s="67">
        <v>65</v>
      </c>
      <c r="D33" s="17">
        <v>3.2</v>
      </c>
      <c r="E33" s="19">
        <v>0.3</v>
      </c>
      <c r="F33" s="19">
        <v>21.3</v>
      </c>
      <c r="G33" s="41">
        <v>101.8</v>
      </c>
      <c r="H33" s="17">
        <v>0</v>
      </c>
      <c r="I33" s="19">
        <v>0.47</v>
      </c>
      <c r="J33" s="19">
        <v>0</v>
      </c>
      <c r="K33" s="41">
        <v>0.04</v>
      </c>
      <c r="L33" s="17">
        <v>8.6</v>
      </c>
      <c r="M33" s="19">
        <v>28.1</v>
      </c>
      <c r="N33" s="19">
        <v>6</v>
      </c>
      <c r="O33" s="23">
        <v>0.4</v>
      </c>
    </row>
    <row r="34" spans="1:15" ht="17.25" customHeight="1">
      <c r="A34" s="23" t="s">
        <v>22</v>
      </c>
      <c r="B34" s="60">
        <v>109</v>
      </c>
      <c r="C34" s="60">
        <v>30</v>
      </c>
      <c r="D34" s="23">
        <v>1.9</v>
      </c>
      <c r="E34" s="23">
        <v>0.36</v>
      </c>
      <c r="F34" s="23">
        <v>9.9</v>
      </c>
      <c r="G34" s="26">
        <v>52.2</v>
      </c>
      <c r="H34" s="25">
        <v>0</v>
      </c>
      <c r="I34" s="25">
        <v>0.42</v>
      </c>
      <c r="J34" s="23">
        <v>0</v>
      </c>
      <c r="K34" s="26">
        <v>0.04</v>
      </c>
      <c r="L34" s="23">
        <v>10.5</v>
      </c>
      <c r="M34" s="23">
        <v>47.4</v>
      </c>
      <c r="N34" s="23">
        <v>14.1</v>
      </c>
      <c r="O34" s="43">
        <v>1.05</v>
      </c>
    </row>
    <row r="35" spans="1:15" ht="28.5" customHeight="1">
      <c r="A35" s="74" t="s">
        <v>99</v>
      </c>
      <c r="B35" s="60"/>
      <c r="C35" s="60">
        <v>45</v>
      </c>
      <c r="D35" s="25">
        <v>6</v>
      </c>
      <c r="E35" s="25">
        <v>2.8</v>
      </c>
      <c r="F35" s="25">
        <v>14</v>
      </c>
      <c r="G35" s="26">
        <v>127.7</v>
      </c>
      <c r="H35" s="23">
        <v>0.2</v>
      </c>
      <c r="I35" s="25">
        <v>0.1</v>
      </c>
      <c r="J35" s="25">
        <v>0.06</v>
      </c>
      <c r="K35" s="26">
        <v>0</v>
      </c>
      <c r="L35" s="23">
        <v>80</v>
      </c>
      <c r="M35" s="25">
        <v>114.6</v>
      </c>
      <c r="N35" s="25">
        <v>12.2</v>
      </c>
      <c r="O35" s="26">
        <v>0.2</v>
      </c>
    </row>
    <row r="36" spans="1:15" ht="15.75">
      <c r="A36" s="25" t="s">
        <v>82</v>
      </c>
      <c r="B36" s="68"/>
      <c r="C36" s="60" t="s">
        <v>146</v>
      </c>
      <c r="D36" s="23">
        <v>0.08</v>
      </c>
      <c r="E36" s="23">
        <v>0</v>
      </c>
      <c r="F36" s="23">
        <v>8.0299999999999994</v>
      </c>
      <c r="G36" s="26">
        <v>30.8</v>
      </c>
      <c r="H36" s="23">
        <v>0.4</v>
      </c>
      <c r="I36" s="23">
        <v>0.05</v>
      </c>
      <c r="J36" s="23">
        <v>7.0000000000000007E-2</v>
      </c>
      <c r="K36" s="26">
        <v>0.01</v>
      </c>
      <c r="L36" s="23">
        <v>0.4</v>
      </c>
      <c r="M36" s="23">
        <v>0</v>
      </c>
      <c r="N36" s="23">
        <v>0.2</v>
      </c>
      <c r="O36" s="26">
        <v>0.1</v>
      </c>
    </row>
    <row r="37" spans="1:15" ht="15.75">
      <c r="A37" s="19"/>
      <c r="B37" s="119"/>
      <c r="C37" s="67"/>
      <c r="D37" s="17"/>
      <c r="E37" s="17"/>
      <c r="F37" s="17"/>
      <c r="G37" s="70">
        <v>640.9</v>
      </c>
      <c r="H37" s="17"/>
      <c r="I37" s="17"/>
      <c r="J37" s="17"/>
      <c r="K37" s="41"/>
      <c r="L37" s="17"/>
      <c r="M37" s="17"/>
      <c r="N37" s="17"/>
      <c r="O37" s="41"/>
    </row>
    <row r="38" spans="1:15" ht="15.75">
      <c r="A38" s="24" t="s">
        <v>29</v>
      </c>
      <c r="B38" s="113"/>
      <c r="C38" s="60"/>
      <c r="D38" s="23"/>
      <c r="E38" s="23"/>
      <c r="F38" s="23"/>
      <c r="G38" s="26"/>
      <c r="H38" s="23"/>
      <c r="I38" s="23"/>
      <c r="J38" s="23"/>
      <c r="K38" s="26"/>
      <c r="L38" s="23"/>
      <c r="M38" s="23"/>
      <c r="N38" s="23"/>
      <c r="O38" s="26"/>
    </row>
    <row r="39" spans="1:15" ht="15.75">
      <c r="A39" s="23" t="s">
        <v>34</v>
      </c>
      <c r="B39" s="50">
        <v>516</v>
      </c>
      <c r="C39" s="60">
        <v>180</v>
      </c>
      <c r="D39" s="23">
        <v>5.8</v>
      </c>
      <c r="E39" s="23">
        <v>5</v>
      </c>
      <c r="F39" s="23">
        <v>8</v>
      </c>
      <c r="G39" s="26">
        <v>160.69999999999999</v>
      </c>
      <c r="H39" s="23">
        <v>1.4</v>
      </c>
      <c r="I39" s="23">
        <v>0</v>
      </c>
      <c r="J39" s="23">
        <v>0.04</v>
      </c>
      <c r="K39" s="26">
        <v>0.08</v>
      </c>
      <c r="L39" s="23">
        <v>240</v>
      </c>
      <c r="M39" s="23">
        <v>180</v>
      </c>
      <c r="N39" s="23">
        <v>28</v>
      </c>
      <c r="O39" s="26">
        <v>0.2</v>
      </c>
    </row>
    <row r="40" spans="1:15" ht="15.75">
      <c r="A40" s="18"/>
      <c r="B40" s="18"/>
      <c r="C40" s="18"/>
      <c r="D40" s="18"/>
      <c r="E40" s="18"/>
      <c r="F40" s="18"/>
      <c r="G40" s="83">
        <v>160.69999999999999</v>
      </c>
      <c r="H40" s="18"/>
      <c r="I40" s="18"/>
      <c r="J40" s="18"/>
      <c r="K40" s="43"/>
      <c r="L40" s="18"/>
      <c r="M40" s="18"/>
      <c r="N40" s="18"/>
      <c r="O40" s="43"/>
    </row>
    <row r="41" spans="1:15" ht="21.75" customHeight="1">
      <c r="A41" s="24" t="s">
        <v>30</v>
      </c>
      <c r="B41" s="24"/>
      <c r="C41" s="53"/>
      <c r="D41" s="150">
        <f t="shared" ref="D41:O41" si="0">D4+D5+D6+D9+D12+D16+D17+D19+D21+D22+D23+D26+D30+D33+D36++D39+D31+D18+D32+D13+D27+D8+D20+D34+D7+D35</f>
        <v>111.89999999999999</v>
      </c>
      <c r="E41" s="150">
        <f t="shared" si="0"/>
        <v>117.79999999999998</v>
      </c>
      <c r="F41" s="150">
        <f t="shared" si="0"/>
        <v>424.83</v>
      </c>
      <c r="G41" s="150">
        <f t="shared" si="0"/>
        <v>3209.4999999999995</v>
      </c>
      <c r="H41" s="150">
        <f t="shared" si="0"/>
        <v>69.399999999999991</v>
      </c>
      <c r="I41" s="150">
        <f t="shared" si="0"/>
        <v>12.249999999999998</v>
      </c>
      <c r="J41" s="150">
        <f t="shared" si="0"/>
        <v>0.87000000000000011</v>
      </c>
      <c r="K41" s="150">
        <f t="shared" si="0"/>
        <v>1.3400000000000003</v>
      </c>
      <c r="L41" s="150">
        <f t="shared" si="0"/>
        <v>1200.9000000000001</v>
      </c>
      <c r="M41" s="150">
        <f t="shared" si="0"/>
        <v>1792.7</v>
      </c>
      <c r="N41" s="150">
        <f t="shared" si="0"/>
        <v>283.61</v>
      </c>
      <c r="O41" s="150">
        <f t="shared" si="0"/>
        <v>14.12</v>
      </c>
    </row>
    <row r="42" spans="1:15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</row>
    <row r="43" spans="1:15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</row>
    <row r="46" spans="1:15">
      <c r="H46" s="52"/>
    </row>
  </sheetData>
  <printOptions horizontalCentered="1"/>
  <pageMargins left="0.23622047244094491" right="0.11811023622047245" top="0.35433070866141736" bottom="0.23622047244094491" header="0.31496062992125984" footer="0.11811023622047245"/>
  <pageSetup paperSize="9" scale="90" orientation="landscape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C000"/>
  </sheetPr>
  <dimension ref="A1:P38"/>
  <sheetViews>
    <sheetView zoomScaleNormal="100" workbookViewId="0">
      <selection activeCell="O38" sqref="O38"/>
    </sheetView>
  </sheetViews>
  <sheetFormatPr defaultRowHeight="15"/>
  <cols>
    <col min="1" max="1" width="32.28515625" customWidth="1"/>
    <col min="2" max="2" width="10.5703125" customWidth="1"/>
    <col min="4" max="4" width="8.42578125" customWidth="1"/>
    <col min="5" max="5" width="8.28515625" customWidth="1"/>
    <col min="6" max="6" width="8.85546875" customWidth="1"/>
    <col min="8" max="8" width="8.140625" customWidth="1"/>
    <col min="9" max="9" width="8.28515625" customWidth="1"/>
    <col min="10" max="10" width="8.5703125" customWidth="1"/>
    <col min="12" max="13" width="9.140625" customWidth="1"/>
  </cols>
  <sheetData>
    <row r="1" spans="1:16">
      <c r="A1" s="1" t="s">
        <v>2</v>
      </c>
      <c r="B1" s="10" t="s">
        <v>126</v>
      </c>
      <c r="C1" s="2" t="s">
        <v>3</v>
      </c>
      <c r="D1" s="1" t="s">
        <v>8</v>
      </c>
      <c r="E1" s="3"/>
      <c r="F1" s="3"/>
      <c r="G1" s="7"/>
      <c r="H1" s="3" t="s">
        <v>7</v>
      </c>
      <c r="I1" s="3"/>
      <c r="J1" s="3"/>
      <c r="K1" s="7"/>
      <c r="L1" s="3" t="s">
        <v>12</v>
      </c>
      <c r="M1" s="3"/>
      <c r="N1" s="3"/>
      <c r="O1" s="4"/>
    </row>
    <row r="2" spans="1:16" ht="40.5" customHeight="1">
      <c r="A2" s="100" t="s">
        <v>0</v>
      </c>
      <c r="B2" s="101" t="s">
        <v>57</v>
      </c>
      <c r="C2" s="100" t="s">
        <v>1</v>
      </c>
      <c r="D2" s="100" t="s">
        <v>4</v>
      </c>
      <c r="E2" s="100" t="s">
        <v>5</v>
      </c>
      <c r="F2" s="100" t="s">
        <v>6</v>
      </c>
      <c r="G2" s="90" t="s">
        <v>20</v>
      </c>
      <c r="H2" s="100" t="s">
        <v>9</v>
      </c>
      <c r="I2" s="100" t="s">
        <v>21</v>
      </c>
      <c r="J2" s="100" t="s">
        <v>10</v>
      </c>
      <c r="K2" s="102" t="s">
        <v>11</v>
      </c>
      <c r="L2" s="100" t="s">
        <v>13</v>
      </c>
      <c r="M2" s="100" t="s">
        <v>19</v>
      </c>
      <c r="N2" s="100" t="s">
        <v>14</v>
      </c>
      <c r="O2" s="102" t="s">
        <v>15</v>
      </c>
      <c r="P2" s="10"/>
    </row>
    <row r="3" spans="1:16" ht="15.75">
      <c r="A3" s="53" t="s">
        <v>16</v>
      </c>
      <c r="B3" s="53"/>
      <c r="C3" s="23"/>
      <c r="D3" s="23"/>
      <c r="E3" s="23"/>
      <c r="F3" s="23"/>
      <c r="G3" s="26"/>
      <c r="H3" s="23"/>
      <c r="I3" s="23"/>
      <c r="J3" s="23"/>
      <c r="K3" s="26"/>
      <c r="L3" s="23"/>
      <c r="M3" s="23"/>
      <c r="N3" s="23"/>
      <c r="O3" s="26"/>
    </row>
    <row r="4" spans="1:16" ht="22.5" customHeight="1">
      <c r="A4" s="17" t="s">
        <v>121</v>
      </c>
      <c r="B4" s="67">
        <v>282</v>
      </c>
      <c r="C4" s="67">
        <v>150</v>
      </c>
      <c r="D4" s="95">
        <v>6.5</v>
      </c>
      <c r="E4" s="17">
        <v>6.2</v>
      </c>
      <c r="F4" s="17">
        <v>36.700000000000003</v>
      </c>
      <c r="G4" s="41">
        <v>214.7</v>
      </c>
      <c r="H4" s="19">
        <v>1.5</v>
      </c>
      <c r="I4" s="19">
        <v>0.22</v>
      </c>
      <c r="J4" s="17">
        <v>0.04</v>
      </c>
      <c r="K4" s="41">
        <v>0.01</v>
      </c>
      <c r="L4" s="17">
        <v>211</v>
      </c>
      <c r="M4" s="17">
        <v>244</v>
      </c>
      <c r="N4" s="18">
        <v>32.200000000000003</v>
      </c>
      <c r="O4" s="43">
        <v>1.6</v>
      </c>
    </row>
    <row r="5" spans="1:16" ht="15.75">
      <c r="A5" s="54" t="s">
        <v>141</v>
      </c>
      <c r="B5" s="68">
        <v>501</v>
      </c>
      <c r="C5" s="60">
        <v>200</v>
      </c>
      <c r="D5" s="23">
        <v>3.2</v>
      </c>
      <c r="E5" s="23">
        <v>2.7</v>
      </c>
      <c r="F5" s="23">
        <v>15.9</v>
      </c>
      <c r="G5" s="26">
        <v>79</v>
      </c>
      <c r="H5" s="23">
        <v>1.3</v>
      </c>
      <c r="I5" s="23">
        <v>0</v>
      </c>
      <c r="J5" s="23">
        <v>0.02</v>
      </c>
      <c r="K5" s="26">
        <v>0.04</v>
      </c>
      <c r="L5" s="23">
        <v>126</v>
      </c>
      <c r="M5" s="23">
        <v>90</v>
      </c>
      <c r="N5" s="23">
        <v>14</v>
      </c>
      <c r="O5" s="26">
        <v>0.1</v>
      </c>
    </row>
    <row r="6" spans="1:16" ht="15.75">
      <c r="A6" s="23" t="s">
        <v>140</v>
      </c>
      <c r="B6" s="60">
        <v>111</v>
      </c>
      <c r="C6" s="60">
        <v>70</v>
      </c>
      <c r="D6" s="23">
        <v>5.2</v>
      </c>
      <c r="E6" s="23">
        <v>2</v>
      </c>
      <c r="F6" s="23">
        <v>35.9</v>
      </c>
      <c r="G6" s="26">
        <v>183.4</v>
      </c>
      <c r="H6" s="23">
        <v>0</v>
      </c>
      <c r="I6" s="23">
        <v>1.19</v>
      </c>
      <c r="J6" s="23">
        <v>0</v>
      </c>
      <c r="K6" s="26">
        <v>7.0000000000000007E-2</v>
      </c>
      <c r="L6" s="23">
        <v>13.3</v>
      </c>
      <c r="M6" s="23">
        <v>45.5</v>
      </c>
      <c r="N6" s="23">
        <v>9.1</v>
      </c>
      <c r="O6" s="26">
        <v>0.8</v>
      </c>
    </row>
    <row r="7" spans="1:16" ht="15.75">
      <c r="A7" s="23" t="s">
        <v>22</v>
      </c>
      <c r="B7" s="60">
        <v>109</v>
      </c>
      <c r="C7" s="60">
        <v>30</v>
      </c>
      <c r="D7" s="23">
        <v>1.9</v>
      </c>
      <c r="E7" s="23">
        <v>0.36</v>
      </c>
      <c r="F7" s="23">
        <v>9.9</v>
      </c>
      <c r="G7" s="26">
        <v>52.2</v>
      </c>
      <c r="H7" s="25">
        <v>0</v>
      </c>
      <c r="I7" s="25">
        <v>0.42</v>
      </c>
      <c r="J7" s="23">
        <v>0</v>
      </c>
      <c r="K7" s="26">
        <v>0.04</v>
      </c>
      <c r="L7" s="23">
        <v>10.5</v>
      </c>
      <c r="M7" s="23">
        <v>47.4</v>
      </c>
      <c r="N7" s="23">
        <v>14.1</v>
      </c>
      <c r="O7" s="43">
        <v>1.05</v>
      </c>
    </row>
    <row r="8" spans="1:16" ht="15.75" customHeight="1">
      <c r="A8" s="18" t="s">
        <v>144</v>
      </c>
      <c r="B8" s="61">
        <v>105</v>
      </c>
      <c r="C8" s="61">
        <v>15</v>
      </c>
      <c r="D8" s="18">
        <v>7.0000000000000007E-2</v>
      </c>
      <c r="E8" s="18">
        <v>12.3</v>
      </c>
      <c r="F8" s="18">
        <v>0.12</v>
      </c>
      <c r="G8" s="43">
        <v>112.2</v>
      </c>
      <c r="H8" s="42">
        <v>0</v>
      </c>
      <c r="I8" s="42">
        <v>0.15</v>
      </c>
      <c r="J8" s="18">
        <v>7.0000000000000007E-2</v>
      </c>
      <c r="K8" s="43">
        <v>0</v>
      </c>
      <c r="L8" s="18">
        <v>1.8</v>
      </c>
      <c r="M8" s="18">
        <v>2.8</v>
      </c>
      <c r="N8" s="18">
        <v>0</v>
      </c>
      <c r="O8" s="43">
        <v>0.03</v>
      </c>
    </row>
    <row r="9" spans="1:16" ht="15.75">
      <c r="A9" s="23"/>
      <c r="B9" s="60"/>
      <c r="C9" s="60"/>
      <c r="D9" s="23"/>
      <c r="E9" s="23"/>
      <c r="F9" s="23"/>
      <c r="G9" s="89">
        <v>641.5</v>
      </c>
      <c r="H9" s="25"/>
      <c r="I9" s="25"/>
      <c r="J9" s="23"/>
      <c r="K9" s="26"/>
      <c r="L9" s="23"/>
      <c r="M9" s="23"/>
      <c r="N9" s="23"/>
      <c r="O9" s="26"/>
    </row>
    <row r="10" spans="1:16" ht="15.75">
      <c r="A10" s="92" t="s">
        <v>17</v>
      </c>
      <c r="B10" s="126"/>
      <c r="C10" s="61"/>
      <c r="D10" s="18"/>
      <c r="E10" s="18"/>
      <c r="F10" s="18"/>
      <c r="G10" s="43"/>
      <c r="H10" s="92"/>
      <c r="I10" s="92"/>
      <c r="J10" s="18"/>
      <c r="K10" s="43"/>
      <c r="L10" s="18"/>
      <c r="M10" s="18"/>
      <c r="N10" s="18"/>
      <c r="O10" s="43"/>
    </row>
    <row r="11" spans="1:16" ht="15.75">
      <c r="A11" s="18" t="s">
        <v>24</v>
      </c>
      <c r="B11" s="111">
        <v>518</v>
      </c>
      <c r="C11" s="93">
        <v>200</v>
      </c>
      <c r="D11" s="75">
        <v>1</v>
      </c>
      <c r="E11" s="25">
        <v>0.2</v>
      </c>
      <c r="F11" s="25">
        <v>0.2</v>
      </c>
      <c r="G11" s="75">
        <v>92</v>
      </c>
      <c r="H11" s="25">
        <v>4</v>
      </c>
      <c r="I11" s="25">
        <v>0</v>
      </c>
      <c r="J11" s="75">
        <v>0</v>
      </c>
      <c r="K11" s="75">
        <v>0.02</v>
      </c>
      <c r="L11" s="25">
        <v>14</v>
      </c>
      <c r="M11" s="75">
        <v>0</v>
      </c>
      <c r="N11" s="25">
        <v>0</v>
      </c>
      <c r="O11" s="43">
        <v>2.8</v>
      </c>
    </row>
    <row r="12" spans="1:16" ht="15.75">
      <c r="A12" s="18" t="s">
        <v>52</v>
      </c>
      <c r="B12" s="61" t="s">
        <v>71</v>
      </c>
      <c r="C12" s="61">
        <v>250</v>
      </c>
      <c r="D12" s="18">
        <v>3.7</v>
      </c>
      <c r="E12" s="18">
        <v>2.2000000000000002</v>
      </c>
      <c r="F12" s="18">
        <v>30.6</v>
      </c>
      <c r="G12" s="43">
        <v>229.5</v>
      </c>
      <c r="H12" s="42">
        <v>9.5</v>
      </c>
      <c r="I12" s="42">
        <v>2.5</v>
      </c>
      <c r="J12" s="18">
        <v>0.02</v>
      </c>
      <c r="K12" s="43">
        <v>0.04</v>
      </c>
      <c r="L12" s="18">
        <v>115.5</v>
      </c>
      <c r="M12" s="42">
        <v>152</v>
      </c>
      <c r="N12" s="42">
        <v>4.4000000000000004</v>
      </c>
      <c r="O12" s="43">
        <v>0.25</v>
      </c>
    </row>
    <row r="13" spans="1:16" ht="15.75">
      <c r="A13" s="23"/>
      <c r="B13" s="60"/>
      <c r="C13" s="60"/>
      <c r="D13" s="23"/>
      <c r="E13" s="23"/>
      <c r="F13" s="23"/>
      <c r="G13" s="89">
        <v>321.5</v>
      </c>
      <c r="H13" s="25"/>
      <c r="I13" s="25"/>
      <c r="J13" s="23"/>
      <c r="K13" s="26"/>
      <c r="L13" s="23"/>
      <c r="M13" s="25"/>
      <c r="N13" s="25"/>
      <c r="O13" s="26"/>
    </row>
    <row r="14" spans="1:16" ht="15.75">
      <c r="A14" s="53" t="s">
        <v>18</v>
      </c>
      <c r="B14" s="84"/>
      <c r="C14" s="60"/>
      <c r="D14" s="23"/>
      <c r="E14" s="26"/>
      <c r="F14" s="23"/>
      <c r="G14" s="26"/>
      <c r="H14" s="23"/>
      <c r="I14" s="23"/>
      <c r="J14" s="23"/>
      <c r="K14" s="26"/>
      <c r="L14" s="23"/>
      <c r="M14" s="23"/>
      <c r="N14" s="23"/>
      <c r="O14" s="26"/>
    </row>
    <row r="15" spans="1:16" ht="20.25" customHeight="1">
      <c r="A15" s="25" t="s">
        <v>112</v>
      </c>
      <c r="B15" s="68" t="s">
        <v>113</v>
      </c>
      <c r="C15" s="60" t="s">
        <v>189</v>
      </c>
      <c r="D15" s="75">
        <v>11.3</v>
      </c>
      <c r="E15" s="71">
        <v>11.5</v>
      </c>
      <c r="F15" s="25">
        <v>23.24</v>
      </c>
      <c r="G15" s="26">
        <v>277.10000000000002</v>
      </c>
      <c r="H15" s="23">
        <v>3.6</v>
      </c>
      <c r="I15" s="25">
        <v>0.13</v>
      </c>
      <c r="J15" s="25">
        <v>0.2</v>
      </c>
      <c r="K15" s="26">
        <v>0.4</v>
      </c>
      <c r="L15" s="23">
        <v>79.599999999999994</v>
      </c>
      <c r="M15" s="25">
        <v>94</v>
      </c>
      <c r="N15" s="25">
        <v>34</v>
      </c>
      <c r="O15" s="26">
        <v>1.6</v>
      </c>
      <c r="P15" s="66"/>
    </row>
    <row r="16" spans="1:16" ht="18.75" customHeight="1">
      <c r="A16" s="17" t="s">
        <v>37</v>
      </c>
      <c r="B16" s="67">
        <v>423</v>
      </c>
      <c r="C16" s="67">
        <v>150</v>
      </c>
      <c r="D16" s="17">
        <v>5.5</v>
      </c>
      <c r="E16" s="49">
        <v>5.4</v>
      </c>
      <c r="F16" s="17">
        <v>15.8</v>
      </c>
      <c r="G16" s="41">
        <v>215.7</v>
      </c>
      <c r="H16" s="17">
        <v>25</v>
      </c>
      <c r="I16" s="19">
        <v>1</v>
      </c>
      <c r="J16" s="19">
        <v>0.04</v>
      </c>
      <c r="K16" s="41">
        <v>0.06</v>
      </c>
      <c r="L16" s="17">
        <v>91.5</v>
      </c>
      <c r="M16" s="19">
        <v>82.5</v>
      </c>
      <c r="N16" s="19">
        <v>31</v>
      </c>
      <c r="O16" s="41">
        <v>0.2</v>
      </c>
      <c r="P16" s="64"/>
    </row>
    <row r="17" spans="1:16" ht="18.75" customHeight="1">
      <c r="A17" s="23" t="s">
        <v>48</v>
      </c>
      <c r="B17" s="60">
        <v>404</v>
      </c>
      <c r="C17" s="60">
        <v>70</v>
      </c>
      <c r="D17" s="23">
        <v>15.2</v>
      </c>
      <c r="E17" s="75">
        <v>10.5</v>
      </c>
      <c r="F17" s="25">
        <v>0.36</v>
      </c>
      <c r="G17" s="26">
        <v>194.2</v>
      </c>
      <c r="H17" s="23">
        <v>3.06</v>
      </c>
      <c r="I17" s="25">
        <v>0.3</v>
      </c>
      <c r="J17" s="25">
        <v>0.01</v>
      </c>
      <c r="K17" s="26">
        <v>0.03</v>
      </c>
      <c r="L17" s="23">
        <v>23.1</v>
      </c>
      <c r="M17" s="25">
        <v>103</v>
      </c>
      <c r="N17" s="25">
        <v>8.1999999999999993</v>
      </c>
      <c r="O17" s="26">
        <v>0.11</v>
      </c>
      <c r="P17" s="64"/>
    </row>
    <row r="18" spans="1:16" ht="30" customHeight="1">
      <c r="A18" s="74" t="s">
        <v>145</v>
      </c>
      <c r="B18" s="60">
        <v>75</v>
      </c>
      <c r="C18" s="60">
        <v>100</v>
      </c>
      <c r="D18" s="23">
        <v>2.7</v>
      </c>
      <c r="E18" s="25">
        <v>9.3000000000000007</v>
      </c>
      <c r="F18" s="25">
        <v>13.3</v>
      </c>
      <c r="G18" s="26">
        <v>109.5</v>
      </c>
      <c r="H18" s="23">
        <v>15.1</v>
      </c>
      <c r="I18" s="25">
        <v>4.2</v>
      </c>
      <c r="J18" s="25">
        <v>0.14000000000000001</v>
      </c>
      <c r="K18" s="26">
        <v>0.1</v>
      </c>
      <c r="L18" s="23">
        <v>24</v>
      </c>
      <c r="M18" s="25">
        <v>69</v>
      </c>
      <c r="N18" s="25">
        <v>27</v>
      </c>
      <c r="O18" s="26">
        <v>0.5</v>
      </c>
    </row>
    <row r="19" spans="1:16" ht="15.75">
      <c r="A19" s="99" t="s">
        <v>147</v>
      </c>
      <c r="B19" s="60">
        <v>504</v>
      </c>
      <c r="C19" s="60">
        <v>200</v>
      </c>
      <c r="D19" s="25">
        <v>0.1</v>
      </c>
      <c r="E19" s="25">
        <v>0</v>
      </c>
      <c r="F19" s="25">
        <v>38.299999999999997</v>
      </c>
      <c r="G19" s="26">
        <v>154</v>
      </c>
      <c r="H19" s="23">
        <v>0.1</v>
      </c>
      <c r="I19" s="25">
        <v>0</v>
      </c>
      <c r="J19" s="25">
        <v>0</v>
      </c>
      <c r="K19" s="26">
        <v>0</v>
      </c>
      <c r="L19" s="23">
        <v>8</v>
      </c>
      <c r="M19" s="25">
        <v>8</v>
      </c>
      <c r="N19" s="25">
        <v>2</v>
      </c>
      <c r="O19" s="26">
        <v>0.5</v>
      </c>
    </row>
    <row r="20" spans="1:16" ht="15.75" customHeight="1">
      <c r="A20" s="17" t="s">
        <v>27</v>
      </c>
      <c r="B20" s="67">
        <v>108</v>
      </c>
      <c r="C20" s="67">
        <v>65</v>
      </c>
      <c r="D20" s="17">
        <v>3.2</v>
      </c>
      <c r="E20" s="19">
        <v>0.3</v>
      </c>
      <c r="F20" s="19">
        <v>21.3</v>
      </c>
      <c r="G20" s="41">
        <v>101.8</v>
      </c>
      <c r="H20" s="17">
        <v>0</v>
      </c>
      <c r="I20" s="19">
        <v>0.47</v>
      </c>
      <c r="J20" s="19">
        <v>0</v>
      </c>
      <c r="K20" s="41">
        <v>0.04</v>
      </c>
      <c r="L20" s="17">
        <v>8.6</v>
      </c>
      <c r="M20" s="19">
        <v>28.1</v>
      </c>
      <c r="N20" s="19">
        <v>6</v>
      </c>
      <c r="O20" s="41">
        <v>0.4</v>
      </c>
    </row>
    <row r="21" spans="1:16" ht="15.75">
      <c r="A21" s="23" t="s">
        <v>22</v>
      </c>
      <c r="B21" s="60">
        <v>109</v>
      </c>
      <c r="C21" s="60">
        <v>40</v>
      </c>
      <c r="D21" s="23">
        <v>2.6</v>
      </c>
      <c r="E21" s="23">
        <v>0.48</v>
      </c>
      <c r="F21" s="23">
        <v>13.3</v>
      </c>
      <c r="G21" s="26">
        <v>69.599999999999994</v>
      </c>
      <c r="H21" s="25">
        <v>0</v>
      </c>
      <c r="I21" s="25">
        <v>0.56000000000000005</v>
      </c>
      <c r="J21" s="23">
        <v>0</v>
      </c>
      <c r="K21" s="26">
        <v>7.0000000000000007E-2</v>
      </c>
      <c r="L21" s="23">
        <v>14</v>
      </c>
      <c r="M21" s="23">
        <v>63.2</v>
      </c>
      <c r="N21" s="23">
        <v>18.8</v>
      </c>
      <c r="O21" s="23">
        <v>1.5</v>
      </c>
    </row>
    <row r="22" spans="1:16" ht="15.75">
      <c r="A22" s="17"/>
      <c r="B22" s="67"/>
      <c r="C22" s="67"/>
      <c r="D22" s="17"/>
      <c r="E22" s="41"/>
      <c r="F22" s="17"/>
      <c r="G22" s="70">
        <v>1121.9000000000001</v>
      </c>
      <c r="H22" s="17"/>
      <c r="I22" s="17"/>
      <c r="J22" s="17"/>
      <c r="K22" s="41"/>
      <c r="L22" s="17"/>
      <c r="M22" s="17"/>
      <c r="N22" s="17"/>
      <c r="O22" s="41"/>
    </row>
    <row r="23" spans="1:16" ht="15.75">
      <c r="A23" s="21" t="s">
        <v>23</v>
      </c>
      <c r="B23" s="112"/>
      <c r="C23" s="65"/>
      <c r="D23" s="54"/>
      <c r="E23" s="54"/>
      <c r="F23" s="54"/>
      <c r="G23" s="55"/>
      <c r="H23" s="54"/>
      <c r="I23" s="54"/>
      <c r="J23" s="54"/>
      <c r="K23" s="55"/>
      <c r="L23" s="54"/>
      <c r="M23" s="54"/>
      <c r="N23" s="54"/>
      <c r="O23" s="55"/>
    </row>
    <row r="24" spans="1:16" ht="19.5" customHeight="1">
      <c r="A24" s="23" t="s">
        <v>176</v>
      </c>
      <c r="B24" s="60">
        <v>583</v>
      </c>
      <c r="C24" s="60">
        <v>100</v>
      </c>
      <c r="D24" s="25">
        <v>4</v>
      </c>
      <c r="E24" s="25">
        <v>19.7</v>
      </c>
      <c r="F24" s="25">
        <v>57.3</v>
      </c>
      <c r="G24" s="26">
        <v>261.60000000000002</v>
      </c>
      <c r="H24" s="23">
        <v>0</v>
      </c>
      <c r="I24" s="25">
        <v>0.8</v>
      </c>
      <c r="J24" s="25">
        <v>0.14000000000000001</v>
      </c>
      <c r="K24" s="26">
        <v>0.05</v>
      </c>
      <c r="L24" s="23">
        <v>24</v>
      </c>
      <c r="M24" s="25">
        <v>54.6</v>
      </c>
      <c r="N24" s="25">
        <v>12</v>
      </c>
      <c r="O24" s="26">
        <v>0.1</v>
      </c>
    </row>
    <row r="25" spans="1:16" ht="22.5" customHeight="1">
      <c r="A25" s="54" t="s">
        <v>28</v>
      </c>
      <c r="B25" s="133">
        <v>493</v>
      </c>
      <c r="C25" s="60">
        <v>200</v>
      </c>
      <c r="D25" s="23">
        <v>0.1</v>
      </c>
      <c r="E25" s="23">
        <v>0</v>
      </c>
      <c r="F25" s="23">
        <v>15</v>
      </c>
      <c r="G25" s="26">
        <v>60</v>
      </c>
      <c r="H25" s="23">
        <v>0</v>
      </c>
      <c r="I25" s="23">
        <v>0</v>
      </c>
      <c r="J25" s="23">
        <v>0</v>
      </c>
      <c r="K25" s="26">
        <v>0</v>
      </c>
      <c r="L25" s="23">
        <v>11</v>
      </c>
      <c r="M25" s="23">
        <v>3</v>
      </c>
      <c r="N25" s="23">
        <v>1</v>
      </c>
      <c r="O25" s="26">
        <v>0.3</v>
      </c>
    </row>
    <row r="26" spans="1:16" ht="15.75">
      <c r="A26" s="23"/>
      <c r="B26" s="60"/>
      <c r="C26" s="61"/>
      <c r="D26" s="18"/>
      <c r="E26" s="18"/>
      <c r="F26" s="18"/>
      <c r="G26" s="83">
        <v>321.60000000000002</v>
      </c>
      <c r="H26" s="18"/>
      <c r="I26" s="18"/>
      <c r="J26" s="18"/>
      <c r="K26" s="43"/>
      <c r="L26" s="18"/>
      <c r="M26" s="18"/>
      <c r="N26" s="18"/>
      <c r="O26" s="43"/>
    </row>
    <row r="27" spans="1:16" ht="15.75">
      <c r="A27" s="24" t="s">
        <v>26</v>
      </c>
      <c r="B27" s="113"/>
      <c r="C27" s="60"/>
      <c r="D27" s="23"/>
      <c r="E27" s="23"/>
      <c r="F27" s="23"/>
      <c r="G27" s="26"/>
      <c r="H27" s="23"/>
      <c r="I27" s="23"/>
      <c r="J27" s="23"/>
      <c r="K27" s="26"/>
      <c r="L27" s="23"/>
      <c r="M27" s="23"/>
      <c r="N27" s="23"/>
      <c r="O27" s="26"/>
    </row>
    <row r="28" spans="1:16" ht="32.25" customHeight="1">
      <c r="A28" s="33" t="s">
        <v>120</v>
      </c>
      <c r="B28" s="60">
        <v>325</v>
      </c>
      <c r="C28" s="60" t="s">
        <v>182</v>
      </c>
      <c r="D28" s="23">
        <v>26.7</v>
      </c>
      <c r="E28" s="75">
        <v>20.3</v>
      </c>
      <c r="F28" s="23">
        <v>25.8</v>
      </c>
      <c r="G28" s="26">
        <v>172.5</v>
      </c>
      <c r="H28" s="23">
        <v>0.36</v>
      </c>
      <c r="I28" s="25">
        <v>0.9</v>
      </c>
      <c r="J28" s="25">
        <v>0.18</v>
      </c>
      <c r="K28" s="26">
        <v>0.08</v>
      </c>
      <c r="L28" s="23">
        <v>168.3</v>
      </c>
      <c r="M28" s="25">
        <v>370</v>
      </c>
      <c r="N28" s="25">
        <v>28</v>
      </c>
      <c r="O28" s="26">
        <v>0.09</v>
      </c>
    </row>
    <row r="29" spans="1:16" ht="14.25" customHeight="1">
      <c r="A29" s="25" t="s">
        <v>41</v>
      </c>
      <c r="B29" s="68">
        <v>395</v>
      </c>
      <c r="C29" s="60">
        <v>70</v>
      </c>
      <c r="D29" s="23">
        <v>7.2</v>
      </c>
      <c r="E29" s="25">
        <v>14.6</v>
      </c>
      <c r="F29" s="25">
        <v>0</v>
      </c>
      <c r="G29" s="26">
        <v>161</v>
      </c>
      <c r="H29" s="25">
        <v>0</v>
      </c>
      <c r="I29" s="25">
        <v>0.28000000000000003</v>
      </c>
      <c r="J29" s="23">
        <v>0</v>
      </c>
      <c r="K29" s="26">
        <v>0.09</v>
      </c>
      <c r="L29" s="23">
        <v>21.7</v>
      </c>
      <c r="M29" s="23">
        <v>93.8</v>
      </c>
      <c r="N29" s="23">
        <v>11.9</v>
      </c>
      <c r="O29" s="23">
        <v>1.1000000000000001</v>
      </c>
    </row>
    <row r="30" spans="1:16" ht="18.75" customHeight="1">
      <c r="A30" s="23" t="s">
        <v>28</v>
      </c>
      <c r="B30" s="68">
        <v>493</v>
      </c>
      <c r="C30" s="60">
        <v>200</v>
      </c>
      <c r="D30" s="23">
        <v>0.1</v>
      </c>
      <c r="E30" s="23">
        <v>0</v>
      </c>
      <c r="F30" s="23">
        <v>15</v>
      </c>
      <c r="G30" s="26">
        <v>60</v>
      </c>
      <c r="H30" s="23">
        <v>0</v>
      </c>
      <c r="I30" s="23">
        <v>0</v>
      </c>
      <c r="J30" s="23">
        <v>0</v>
      </c>
      <c r="K30" s="26">
        <v>0</v>
      </c>
      <c r="L30" s="23">
        <v>11</v>
      </c>
      <c r="M30" s="23">
        <v>3</v>
      </c>
      <c r="N30" s="23">
        <v>1</v>
      </c>
      <c r="O30" s="26">
        <v>0.3</v>
      </c>
    </row>
    <row r="31" spans="1:16" ht="15.75">
      <c r="A31" s="17" t="s">
        <v>27</v>
      </c>
      <c r="B31" s="67">
        <v>108</v>
      </c>
      <c r="C31" s="67">
        <v>65</v>
      </c>
      <c r="D31" s="17">
        <v>3.2</v>
      </c>
      <c r="E31" s="19">
        <v>0.3</v>
      </c>
      <c r="F31" s="19">
        <v>21.3</v>
      </c>
      <c r="G31" s="41">
        <v>101.8</v>
      </c>
      <c r="H31" s="17">
        <v>0</v>
      </c>
      <c r="I31" s="19">
        <v>0.47</v>
      </c>
      <c r="J31" s="19">
        <v>0</v>
      </c>
      <c r="K31" s="41">
        <v>0.04</v>
      </c>
      <c r="L31" s="17">
        <v>8.6</v>
      </c>
      <c r="M31" s="19">
        <v>28.1</v>
      </c>
      <c r="N31" s="19">
        <v>6</v>
      </c>
      <c r="O31" s="23">
        <v>0.4</v>
      </c>
    </row>
    <row r="32" spans="1:16" ht="16.5" customHeight="1">
      <c r="A32" s="23" t="s">
        <v>22</v>
      </c>
      <c r="B32" s="60">
        <v>109</v>
      </c>
      <c r="C32" s="60">
        <v>30</v>
      </c>
      <c r="D32" s="23">
        <v>1.9</v>
      </c>
      <c r="E32" s="23">
        <v>0.36</v>
      </c>
      <c r="F32" s="23">
        <v>9.9</v>
      </c>
      <c r="G32" s="26">
        <v>52.2</v>
      </c>
      <c r="H32" s="25">
        <v>0</v>
      </c>
      <c r="I32" s="25">
        <v>0.42</v>
      </c>
      <c r="J32" s="23">
        <v>0</v>
      </c>
      <c r="K32" s="26">
        <v>0.04</v>
      </c>
      <c r="L32" s="23">
        <v>10.5</v>
      </c>
      <c r="M32" s="23">
        <v>47.4</v>
      </c>
      <c r="N32" s="23">
        <v>14.1</v>
      </c>
      <c r="O32" s="43">
        <v>1.05</v>
      </c>
    </row>
    <row r="33" spans="1:15" ht="15.75">
      <c r="A33" s="18" t="s">
        <v>160</v>
      </c>
      <c r="B33" s="61">
        <v>588</v>
      </c>
      <c r="C33" s="61">
        <v>30</v>
      </c>
      <c r="D33" s="18">
        <v>0.6</v>
      </c>
      <c r="E33" s="18">
        <v>0.6</v>
      </c>
      <c r="F33" s="18">
        <v>17.3</v>
      </c>
      <c r="G33" s="43">
        <v>94.5</v>
      </c>
      <c r="H33" s="42">
        <v>0</v>
      </c>
      <c r="I33" s="42">
        <v>0.2</v>
      </c>
      <c r="J33" s="18">
        <v>0</v>
      </c>
      <c r="K33" s="43">
        <v>0.06</v>
      </c>
      <c r="L33" s="18">
        <v>3.6</v>
      </c>
      <c r="M33" s="18">
        <v>8.1</v>
      </c>
      <c r="N33" s="18">
        <v>2.2000000000000002</v>
      </c>
      <c r="O33" s="43">
        <v>0.3</v>
      </c>
    </row>
    <row r="34" spans="1:15" ht="15.75">
      <c r="A34" s="25"/>
      <c r="B34" s="68"/>
      <c r="C34" s="60"/>
      <c r="D34" s="23"/>
      <c r="E34" s="23"/>
      <c r="F34" s="23"/>
      <c r="G34" s="89">
        <v>642</v>
      </c>
      <c r="H34" s="23"/>
      <c r="I34" s="23"/>
      <c r="J34" s="23"/>
      <c r="K34" s="26"/>
      <c r="L34" s="23"/>
      <c r="M34" s="23"/>
      <c r="N34" s="23"/>
      <c r="O34" s="26"/>
    </row>
    <row r="35" spans="1:15" ht="15.75">
      <c r="A35" s="24" t="s">
        <v>29</v>
      </c>
      <c r="B35" s="113"/>
      <c r="C35" s="60"/>
      <c r="D35" s="23"/>
      <c r="E35" s="23"/>
      <c r="F35" s="23"/>
      <c r="G35" s="26"/>
      <c r="H35" s="23"/>
      <c r="I35" s="23"/>
      <c r="J35" s="23"/>
      <c r="K35" s="26"/>
      <c r="L35" s="23"/>
      <c r="M35" s="23"/>
      <c r="N35" s="23"/>
      <c r="O35" s="26"/>
    </row>
    <row r="36" spans="1:15" ht="15.75">
      <c r="A36" s="23" t="s">
        <v>50</v>
      </c>
      <c r="B36" s="50"/>
      <c r="C36" s="60">
        <v>200</v>
      </c>
      <c r="D36" s="23">
        <v>4.5</v>
      </c>
      <c r="E36" s="23">
        <v>6.4</v>
      </c>
      <c r="F36" s="23">
        <v>6.8</v>
      </c>
      <c r="G36" s="26">
        <v>160.5</v>
      </c>
      <c r="H36" s="23">
        <v>0.4</v>
      </c>
      <c r="I36" s="23">
        <v>0.17</v>
      </c>
      <c r="J36" s="23">
        <v>0.04</v>
      </c>
      <c r="K36" s="26">
        <v>0.03</v>
      </c>
      <c r="L36" s="23">
        <v>200.8</v>
      </c>
      <c r="M36" s="23">
        <v>149</v>
      </c>
      <c r="N36" s="23">
        <v>22.6</v>
      </c>
      <c r="O36" s="26">
        <v>0.1</v>
      </c>
    </row>
    <row r="37" spans="1:15" ht="15.75">
      <c r="A37" s="18"/>
      <c r="B37" s="18"/>
      <c r="C37" s="61"/>
      <c r="D37" s="18"/>
      <c r="E37" s="18"/>
      <c r="F37" s="18"/>
      <c r="G37" s="83">
        <v>160.5</v>
      </c>
      <c r="H37" s="18"/>
      <c r="I37" s="18"/>
      <c r="J37" s="18"/>
      <c r="K37" s="43"/>
      <c r="L37" s="18"/>
      <c r="M37" s="18"/>
      <c r="N37" s="18"/>
      <c r="O37" s="43"/>
    </row>
    <row r="38" spans="1:15" ht="21.75" customHeight="1">
      <c r="A38" s="24" t="s">
        <v>30</v>
      </c>
      <c r="B38" s="24"/>
      <c r="C38" s="84"/>
      <c r="D38" s="150">
        <f t="shared" ref="D38:O38" si="0">D4+D5+D6+D8+D11+D15+D16+D18+D19+D20+D21+D24+D28+D31+D33+D36+D17+D12+D25+D7+D32+D29+D30</f>
        <v>110.47000000000001</v>
      </c>
      <c r="E38" s="150">
        <f t="shared" si="0"/>
        <v>125.69999999999999</v>
      </c>
      <c r="F38" s="150">
        <f t="shared" si="0"/>
        <v>423.32000000000005</v>
      </c>
      <c r="G38" s="56">
        <f t="shared" si="0"/>
        <v>3208.9999999999995</v>
      </c>
      <c r="H38" s="150">
        <f t="shared" si="0"/>
        <v>63.92</v>
      </c>
      <c r="I38" s="150">
        <f t="shared" si="0"/>
        <v>14.38</v>
      </c>
      <c r="J38" s="150">
        <f t="shared" si="0"/>
        <v>0.90000000000000013</v>
      </c>
      <c r="K38" s="150">
        <f t="shared" si="0"/>
        <v>1.3100000000000003</v>
      </c>
      <c r="L38" s="150">
        <f t="shared" si="0"/>
        <v>1200.4000000000003</v>
      </c>
      <c r="M38" s="150">
        <f t="shared" si="0"/>
        <v>1786.5</v>
      </c>
      <c r="N38" s="150">
        <f t="shared" si="0"/>
        <v>299.60000000000002</v>
      </c>
      <c r="O38" s="150">
        <f t="shared" si="0"/>
        <v>15.180000000000001</v>
      </c>
    </row>
  </sheetData>
  <printOptions horizontalCentered="1"/>
  <pageMargins left="0.15748031496062992" right="0.23622047244094491" top="0.23622047244094491" bottom="0.23622047244094491" header="0.23622047244094491" footer="0.23622047244094491"/>
  <pageSetup paperSize="9" scale="9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C000"/>
  </sheetPr>
  <dimension ref="A1:P45"/>
  <sheetViews>
    <sheetView zoomScaleNormal="100" workbookViewId="0">
      <selection activeCell="C44" sqref="C44"/>
    </sheetView>
  </sheetViews>
  <sheetFormatPr defaultRowHeight="15"/>
  <cols>
    <col min="1" max="1" width="30.5703125" customWidth="1"/>
    <col min="2" max="2" width="12" customWidth="1"/>
    <col min="3" max="3" width="10" customWidth="1"/>
    <col min="4" max="4" width="7.85546875" customWidth="1"/>
    <col min="5" max="5" width="9.28515625" customWidth="1"/>
    <col min="6" max="6" width="8.42578125" customWidth="1"/>
    <col min="7" max="7" width="10.28515625" customWidth="1"/>
    <col min="8" max="8" width="9.5703125" customWidth="1"/>
    <col min="9" max="9" width="8.140625" customWidth="1"/>
    <col min="10" max="10" width="8.5703125" customWidth="1"/>
    <col min="11" max="11" width="8.42578125" customWidth="1"/>
    <col min="12" max="13" width="9.140625" customWidth="1"/>
    <col min="14" max="14" width="7.42578125" customWidth="1"/>
    <col min="15" max="15" width="8.5703125" customWidth="1"/>
  </cols>
  <sheetData>
    <row r="1" spans="1:16">
      <c r="A1" s="1" t="s">
        <v>2</v>
      </c>
      <c r="B1" s="10" t="s">
        <v>125</v>
      </c>
      <c r="C1" s="2" t="s">
        <v>3</v>
      </c>
      <c r="D1" s="1" t="s">
        <v>8</v>
      </c>
      <c r="E1" s="3"/>
      <c r="F1" s="3"/>
      <c r="G1" s="7"/>
      <c r="H1" s="3" t="s">
        <v>7</v>
      </c>
      <c r="I1" s="3"/>
      <c r="J1" s="3"/>
      <c r="K1" s="7"/>
      <c r="L1" s="3" t="s">
        <v>12</v>
      </c>
      <c r="M1" s="3"/>
      <c r="N1" s="3"/>
      <c r="O1" s="4"/>
    </row>
    <row r="2" spans="1:16" ht="17.25" customHeight="1">
      <c r="A2" s="100" t="s">
        <v>0</v>
      </c>
      <c r="B2" s="101" t="s">
        <v>57</v>
      </c>
      <c r="C2" s="100" t="s">
        <v>1</v>
      </c>
      <c r="D2" s="100" t="s">
        <v>4</v>
      </c>
      <c r="E2" s="100" t="s">
        <v>5</v>
      </c>
      <c r="F2" s="100" t="s">
        <v>6</v>
      </c>
      <c r="G2" s="90" t="s">
        <v>20</v>
      </c>
      <c r="H2" s="100" t="s">
        <v>9</v>
      </c>
      <c r="I2" s="100" t="s">
        <v>21</v>
      </c>
      <c r="J2" s="100" t="s">
        <v>10</v>
      </c>
      <c r="K2" s="102" t="s">
        <v>11</v>
      </c>
      <c r="L2" s="100" t="s">
        <v>13</v>
      </c>
      <c r="M2" s="100" t="s">
        <v>19</v>
      </c>
      <c r="N2" s="100" t="s">
        <v>14</v>
      </c>
      <c r="O2" s="102" t="s">
        <v>15</v>
      </c>
      <c r="P2" s="10"/>
    </row>
    <row r="3" spans="1:16" ht="15.75">
      <c r="A3" s="72" t="s">
        <v>16</v>
      </c>
      <c r="B3" s="72"/>
      <c r="C3" s="54"/>
      <c r="D3" s="17"/>
      <c r="E3" s="17"/>
      <c r="F3" s="17"/>
      <c r="G3" s="41"/>
      <c r="H3" s="17"/>
      <c r="I3" s="17"/>
      <c r="J3" s="17"/>
      <c r="K3" s="41"/>
      <c r="L3" s="54"/>
      <c r="M3" s="54"/>
      <c r="N3" s="54"/>
      <c r="O3" s="55"/>
    </row>
    <row r="4" spans="1:16" ht="15.75">
      <c r="A4" s="85" t="s">
        <v>139</v>
      </c>
      <c r="B4" s="60">
        <v>295</v>
      </c>
      <c r="C4" s="60">
        <v>170</v>
      </c>
      <c r="D4" s="71">
        <v>10.199999999999999</v>
      </c>
      <c r="E4" s="23">
        <v>8.5</v>
      </c>
      <c r="F4" s="23">
        <v>37.4</v>
      </c>
      <c r="G4" s="26">
        <v>157.1</v>
      </c>
      <c r="H4" s="25">
        <v>0.08</v>
      </c>
      <c r="I4" s="25">
        <v>0.8</v>
      </c>
      <c r="J4" s="23">
        <v>0.05</v>
      </c>
      <c r="K4" s="26">
        <v>0.06</v>
      </c>
      <c r="L4" s="23">
        <v>275.89999999999998</v>
      </c>
      <c r="M4" s="23">
        <v>182.8</v>
      </c>
      <c r="N4" s="23">
        <v>17</v>
      </c>
      <c r="O4" s="26">
        <v>0.1</v>
      </c>
    </row>
    <row r="5" spans="1:16" ht="15" customHeight="1">
      <c r="A5" s="23" t="s">
        <v>74</v>
      </c>
      <c r="B5" s="68">
        <v>115</v>
      </c>
      <c r="C5" s="60">
        <v>60</v>
      </c>
      <c r="D5" s="23">
        <v>1.1399999999999999</v>
      </c>
      <c r="E5" s="23">
        <v>5.3</v>
      </c>
      <c r="F5" s="23">
        <v>4.5999999999999996</v>
      </c>
      <c r="G5" s="26">
        <v>51.4</v>
      </c>
      <c r="H5" s="23">
        <v>4.2</v>
      </c>
      <c r="I5" s="23">
        <v>1.8</v>
      </c>
      <c r="J5" s="23">
        <v>0</v>
      </c>
      <c r="K5" s="26">
        <v>0.01</v>
      </c>
      <c r="L5" s="23">
        <v>24.6</v>
      </c>
      <c r="M5" s="23">
        <v>22.2</v>
      </c>
      <c r="N5" s="23">
        <v>9</v>
      </c>
      <c r="O5" s="26">
        <v>0.04</v>
      </c>
    </row>
    <row r="6" spans="1:16" ht="15.75">
      <c r="A6" s="18" t="s">
        <v>144</v>
      </c>
      <c r="B6" s="61">
        <v>105</v>
      </c>
      <c r="C6" s="61">
        <v>15</v>
      </c>
      <c r="D6" s="18">
        <v>7.0000000000000007E-2</v>
      </c>
      <c r="E6" s="18">
        <v>12.3</v>
      </c>
      <c r="F6" s="18">
        <v>0.12</v>
      </c>
      <c r="G6" s="43">
        <v>112.2</v>
      </c>
      <c r="H6" s="42">
        <v>0</v>
      </c>
      <c r="I6" s="42">
        <v>0.15</v>
      </c>
      <c r="J6" s="18">
        <v>7.0000000000000007E-2</v>
      </c>
      <c r="K6" s="43">
        <v>0</v>
      </c>
      <c r="L6" s="18">
        <v>1.8</v>
      </c>
      <c r="M6" s="18">
        <v>2.8</v>
      </c>
      <c r="N6" s="18">
        <v>0</v>
      </c>
      <c r="O6" s="43">
        <v>0.03</v>
      </c>
    </row>
    <row r="7" spans="1:16" ht="15.75">
      <c r="A7" s="17" t="s">
        <v>143</v>
      </c>
      <c r="B7" s="67">
        <v>497</v>
      </c>
      <c r="C7" s="67">
        <v>200</v>
      </c>
      <c r="D7" s="17">
        <v>5</v>
      </c>
      <c r="E7" s="17">
        <v>4.4000000000000004</v>
      </c>
      <c r="F7" s="17">
        <v>31.7</v>
      </c>
      <c r="G7" s="41">
        <v>86</v>
      </c>
      <c r="H7" s="17">
        <v>1.7</v>
      </c>
      <c r="I7" s="17">
        <v>0</v>
      </c>
      <c r="J7" s="17">
        <v>0.03</v>
      </c>
      <c r="K7" s="41">
        <v>0.06</v>
      </c>
      <c r="L7" s="17">
        <v>163</v>
      </c>
      <c r="M7" s="17">
        <v>150</v>
      </c>
      <c r="N7" s="17">
        <v>39</v>
      </c>
      <c r="O7" s="41">
        <v>1.3</v>
      </c>
    </row>
    <row r="8" spans="1:16" ht="15.75">
      <c r="A8" s="23" t="s">
        <v>140</v>
      </c>
      <c r="B8" s="60">
        <v>111</v>
      </c>
      <c r="C8" s="60">
        <v>70</v>
      </c>
      <c r="D8" s="23">
        <v>5.2</v>
      </c>
      <c r="E8" s="23">
        <v>2</v>
      </c>
      <c r="F8" s="23">
        <v>35.9</v>
      </c>
      <c r="G8" s="26">
        <v>183.4</v>
      </c>
      <c r="H8" s="23">
        <v>0</v>
      </c>
      <c r="I8" s="23">
        <v>1.19</v>
      </c>
      <c r="J8" s="23">
        <v>0</v>
      </c>
      <c r="K8" s="26">
        <v>7.0000000000000007E-2</v>
      </c>
      <c r="L8" s="23">
        <v>13.3</v>
      </c>
      <c r="M8" s="23">
        <v>45.5</v>
      </c>
      <c r="N8" s="23">
        <v>9.1</v>
      </c>
      <c r="O8" s="26">
        <v>0.8</v>
      </c>
    </row>
    <row r="9" spans="1:16" ht="15.75">
      <c r="A9" s="23" t="s">
        <v>22</v>
      </c>
      <c r="B9" s="60">
        <v>109</v>
      </c>
      <c r="C9" s="60">
        <v>30</v>
      </c>
      <c r="D9" s="23">
        <v>1.9</v>
      </c>
      <c r="E9" s="23">
        <v>0.36</v>
      </c>
      <c r="F9" s="23">
        <v>9.9</v>
      </c>
      <c r="G9" s="26">
        <v>52.2</v>
      </c>
      <c r="H9" s="25">
        <v>0</v>
      </c>
      <c r="I9" s="25">
        <v>0.42</v>
      </c>
      <c r="J9" s="23">
        <v>0</v>
      </c>
      <c r="K9" s="26">
        <v>0.04</v>
      </c>
      <c r="L9" s="23">
        <v>10.5</v>
      </c>
      <c r="M9" s="23">
        <v>47.4</v>
      </c>
      <c r="N9" s="23">
        <v>14.1</v>
      </c>
      <c r="O9" s="43">
        <v>1.05</v>
      </c>
    </row>
    <row r="10" spans="1:16" ht="15.75">
      <c r="A10" s="17"/>
      <c r="B10" s="61"/>
      <c r="C10" s="61"/>
      <c r="D10" s="18"/>
      <c r="E10" s="18"/>
      <c r="F10" s="18"/>
      <c r="G10" s="83">
        <v>642.29999999999995</v>
      </c>
      <c r="H10" s="42"/>
      <c r="I10" s="42"/>
      <c r="J10" s="18"/>
      <c r="K10" s="43"/>
      <c r="L10" s="18"/>
      <c r="M10" s="18"/>
      <c r="N10" s="18"/>
      <c r="O10" s="43"/>
    </row>
    <row r="11" spans="1:16" ht="15.75">
      <c r="A11" s="53" t="s">
        <v>17</v>
      </c>
      <c r="B11" s="84"/>
      <c r="C11" s="60"/>
      <c r="D11" s="23"/>
      <c r="E11" s="23"/>
      <c r="F11" s="23"/>
      <c r="G11" s="26"/>
      <c r="H11" s="53"/>
      <c r="I11" s="53"/>
      <c r="J11" s="23"/>
      <c r="K11" s="26"/>
      <c r="L11" s="23"/>
      <c r="M11" s="23"/>
      <c r="N11" s="23"/>
      <c r="O11" s="26"/>
    </row>
    <row r="12" spans="1:16" ht="15.75">
      <c r="A12" s="18" t="s">
        <v>79</v>
      </c>
      <c r="B12" s="60"/>
      <c r="C12" s="91">
        <v>100</v>
      </c>
      <c r="D12" s="18">
        <v>14.3</v>
      </c>
      <c r="E12" s="18">
        <v>18</v>
      </c>
      <c r="F12" s="18">
        <v>22.7</v>
      </c>
      <c r="G12" s="43">
        <v>229</v>
      </c>
      <c r="H12" s="18">
        <v>1.8</v>
      </c>
      <c r="I12" s="18">
        <v>1.2</v>
      </c>
      <c r="J12" s="18">
        <v>0</v>
      </c>
      <c r="K12" s="43">
        <v>0.25</v>
      </c>
      <c r="L12" s="18">
        <v>74</v>
      </c>
      <c r="M12" s="18">
        <v>296</v>
      </c>
      <c r="N12" s="18">
        <v>2</v>
      </c>
      <c r="O12" s="43">
        <v>0.1</v>
      </c>
    </row>
    <row r="13" spans="1:16" ht="15.75">
      <c r="A13" s="18" t="s">
        <v>24</v>
      </c>
      <c r="B13" s="111">
        <v>518</v>
      </c>
      <c r="C13" s="93">
        <v>200</v>
      </c>
      <c r="D13" s="75">
        <v>1</v>
      </c>
      <c r="E13" s="25">
        <v>0.2</v>
      </c>
      <c r="F13" s="25">
        <v>0.2</v>
      </c>
      <c r="G13" s="75">
        <v>92</v>
      </c>
      <c r="H13" s="25">
        <v>4</v>
      </c>
      <c r="I13" s="25">
        <v>0</v>
      </c>
      <c r="J13" s="75">
        <v>0</v>
      </c>
      <c r="K13" s="75">
        <v>0.02</v>
      </c>
      <c r="L13" s="25">
        <v>14</v>
      </c>
      <c r="M13" s="75">
        <v>0</v>
      </c>
      <c r="N13" s="25">
        <v>0</v>
      </c>
      <c r="O13" s="43">
        <v>2.8</v>
      </c>
    </row>
    <row r="14" spans="1:16" ht="15.75">
      <c r="A14" s="17"/>
      <c r="B14" s="67"/>
      <c r="C14" s="67"/>
      <c r="D14" s="17"/>
      <c r="E14" s="41"/>
      <c r="F14" s="17"/>
      <c r="G14" s="70">
        <v>321</v>
      </c>
      <c r="H14" s="17"/>
      <c r="I14" s="17"/>
      <c r="J14" s="17"/>
      <c r="K14" s="41"/>
      <c r="L14" s="17"/>
      <c r="M14" s="17"/>
      <c r="N14" s="17"/>
      <c r="O14" s="41"/>
    </row>
    <row r="15" spans="1:16" ht="15.75">
      <c r="A15" s="72" t="s">
        <v>18</v>
      </c>
      <c r="B15" s="106"/>
      <c r="C15" s="65"/>
      <c r="D15" s="54"/>
      <c r="E15" s="55"/>
      <c r="F15" s="54"/>
      <c r="G15" s="55"/>
      <c r="H15" s="54"/>
      <c r="I15" s="54"/>
      <c r="J15" s="54"/>
      <c r="K15" s="55"/>
      <c r="L15" s="54"/>
      <c r="M15" s="54"/>
      <c r="N15" s="54"/>
      <c r="O15" s="55"/>
    </row>
    <row r="16" spans="1:16" ht="37.5" customHeight="1">
      <c r="A16" s="33" t="s">
        <v>115</v>
      </c>
      <c r="B16" s="68">
        <v>128</v>
      </c>
      <c r="C16" s="60" t="s">
        <v>187</v>
      </c>
      <c r="D16" s="23">
        <v>5.9</v>
      </c>
      <c r="E16" s="25">
        <v>5</v>
      </c>
      <c r="F16" s="25">
        <v>19.899999999999999</v>
      </c>
      <c r="G16" s="26">
        <v>208.7</v>
      </c>
      <c r="H16" s="23">
        <v>10.199999999999999</v>
      </c>
      <c r="I16" s="25">
        <v>1.3</v>
      </c>
      <c r="J16" s="25">
        <v>0.5</v>
      </c>
      <c r="K16" s="26">
        <v>0.04</v>
      </c>
      <c r="L16" s="23">
        <v>34.5</v>
      </c>
      <c r="M16" s="25">
        <v>83</v>
      </c>
      <c r="N16" s="25">
        <v>2.5</v>
      </c>
      <c r="O16" s="26">
        <v>0.1</v>
      </c>
      <c r="P16" s="8"/>
    </row>
    <row r="17" spans="1:15" ht="15" hidden="1" customHeight="1">
      <c r="A17" s="17"/>
      <c r="B17" s="67"/>
      <c r="C17" s="67"/>
      <c r="D17" s="17"/>
      <c r="E17" s="49"/>
      <c r="F17" s="17"/>
      <c r="G17" s="41"/>
      <c r="H17" s="17"/>
      <c r="I17" s="19"/>
      <c r="J17" s="19"/>
      <c r="K17" s="41"/>
      <c r="L17" s="17"/>
      <c r="M17" s="19"/>
      <c r="N17" s="19"/>
      <c r="O17" s="41"/>
    </row>
    <row r="18" spans="1:15" ht="15.75" hidden="1">
      <c r="A18" s="33"/>
      <c r="B18" s="68"/>
      <c r="C18" s="60"/>
      <c r="D18" s="23"/>
      <c r="E18" s="23"/>
      <c r="F18" s="23"/>
      <c r="G18" s="26"/>
      <c r="H18" s="23"/>
      <c r="I18" s="23"/>
      <c r="J18" s="23"/>
      <c r="K18" s="26"/>
      <c r="L18" s="23"/>
      <c r="M18" s="23"/>
      <c r="N18" s="23"/>
      <c r="O18" s="26"/>
    </row>
    <row r="19" spans="1:15" ht="31.5">
      <c r="A19" s="117" t="s">
        <v>174</v>
      </c>
      <c r="B19" s="119">
        <v>377</v>
      </c>
      <c r="C19" s="67">
        <v>200</v>
      </c>
      <c r="D19" s="17">
        <v>23.2</v>
      </c>
      <c r="E19" s="17">
        <v>20.399999999999999</v>
      </c>
      <c r="F19" s="17">
        <v>38.799999999999997</v>
      </c>
      <c r="G19" s="41">
        <v>473</v>
      </c>
      <c r="H19" s="17">
        <v>4</v>
      </c>
      <c r="I19" s="17">
        <v>0.8</v>
      </c>
      <c r="J19" s="17">
        <v>0.06</v>
      </c>
      <c r="K19" s="41">
        <v>0.01</v>
      </c>
      <c r="L19" s="17">
        <v>54.9</v>
      </c>
      <c r="M19" s="17">
        <v>93</v>
      </c>
      <c r="N19" s="17">
        <v>53</v>
      </c>
      <c r="O19" s="41">
        <v>0.2</v>
      </c>
    </row>
    <row r="20" spans="1:15" ht="15.75">
      <c r="A20" s="23" t="s">
        <v>49</v>
      </c>
      <c r="B20" s="60">
        <v>512</v>
      </c>
      <c r="C20" s="60">
        <v>200</v>
      </c>
      <c r="D20" s="23">
        <v>0.3</v>
      </c>
      <c r="E20" s="75">
        <v>0</v>
      </c>
      <c r="F20" s="25">
        <v>20.100000000000001</v>
      </c>
      <c r="G20" s="26">
        <v>81</v>
      </c>
      <c r="H20" s="23">
        <v>0.8</v>
      </c>
      <c r="I20" s="25">
        <v>0</v>
      </c>
      <c r="J20" s="25">
        <v>0</v>
      </c>
      <c r="K20" s="26">
        <v>0</v>
      </c>
      <c r="L20" s="23">
        <v>10</v>
      </c>
      <c r="M20" s="25">
        <v>6</v>
      </c>
      <c r="N20" s="25">
        <v>3</v>
      </c>
      <c r="O20" s="26">
        <v>0.6</v>
      </c>
    </row>
    <row r="21" spans="1:15" ht="15.75">
      <c r="A21" s="23" t="s">
        <v>134</v>
      </c>
      <c r="B21" s="60">
        <v>76</v>
      </c>
      <c r="C21" s="60">
        <v>80</v>
      </c>
      <c r="D21" s="23">
        <v>1.3</v>
      </c>
      <c r="E21" s="75">
        <v>6.8</v>
      </c>
      <c r="F21" s="25">
        <v>6.8</v>
      </c>
      <c r="G21" s="26">
        <v>189</v>
      </c>
      <c r="H21" s="23">
        <v>5.4</v>
      </c>
      <c r="I21" s="25">
        <v>0.46</v>
      </c>
      <c r="J21" s="25">
        <v>0</v>
      </c>
      <c r="K21" s="26">
        <v>0.3</v>
      </c>
      <c r="L21" s="23">
        <v>23</v>
      </c>
      <c r="M21" s="25">
        <v>40</v>
      </c>
      <c r="N21" s="25">
        <v>1.8</v>
      </c>
      <c r="O21" s="26">
        <v>0.8</v>
      </c>
    </row>
    <row r="22" spans="1:15" ht="15" customHeight="1">
      <c r="A22" s="17" t="s">
        <v>27</v>
      </c>
      <c r="B22" s="67">
        <v>108</v>
      </c>
      <c r="C22" s="67">
        <v>65</v>
      </c>
      <c r="D22" s="17">
        <v>3.2</v>
      </c>
      <c r="E22" s="19">
        <v>0.3</v>
      </c>
      <c r="F22" s="19">
        <v>21.3</v>
      </c>
      <c r="G22" s="41">
        <v>101.8</v>
      </c>
      <c r="H22" s="17">
        <v>0</v>
      </c>
      <c r="I22" s="19">
        <v>0.47</v>
      </c>
      <c r="J22" s="19">
        <v>0</v>
      </c>
      <c r="K22" s="41">
        <v>0.04</v>
      </c>
      <c r="L22" s="17">
        <v>8.6</v>
      </c>
      <c r="M22" s="19">
        <v>28.1</v>
      </c>
      <c r="N22" s="19">
        <v>6</v>
      </c>
      <c r="O22" s="41">
        <v>0.4</v>
      </c>
    </row>
    <row r="23" spans="1:15" ht="15.75">
      <c r="A23" s="23" t="s">
        <v>22</v>
      </c>
      <c r="B23" s="60">
        <v>109</v>
      </c>
      <c r="C23" s="60">
        <v>40</v>
      </c>
      <c r="D23" s="23">
        <v>2.6</v>
      </c>
      <c r="E23" s="23">
        <v>0.48</v>
      </c>
      <c r="F23" s="23">
        <v>13.3</v>
      </c>
      <c r="G23" s="26">
        <v>69.599999999999994</v>
      </c>
      <c r="H23" s="25">
        <v>0</v>
      </c>
      <c r="I23" s="25">
        <v>0.56000000000000005</v>
      </c>
      <c r="J23" s="23">
        <v>0</v>
      </c>
      <c r="K23" s="26">
        <v>7.0000000000000007E-2</v>
      </c>
      <c r="L23" s="23">
        <v>14</v>
      </c>
      <c r="M23" s="23">
        <v>63.2</v>
      </c>
      <c r="N23" s="23">
        <v>18.8</v>
      </c>
      <c r="O23" s="23">
        <v>1.5</v>
      </c>
    </row>
    <row r="24" spans="1:15" ht="15.75">
      <c r="A24" s="17"/>
      <c r="B24" s="67"/>
      <c r="C24" s="67"/>
      <c r="D24" s="17"/>
      <c r="E24" s="41"/>
      <c r="F24" s="17"/>
      <c r="G24" s="70">
        <v>1123.0999999999999</v>
      </c>
      <c r="H24" s="17"/>
      <c r="I24" s="17"/>
      <c r="J24" s="17"/>
      <c r="K24" s="41"/>
      <c r="L24" s="17"/>
      <c r="M24" s="17"/>
      <c r="N24" s="17"/>
      <c r="O24" s="41"/>
    </row>
    <row r="25" spans="1:15" ht="15.75">
      <c r="A25" s="21" t="s">
        <v>23</v>
      </c>
      <c r="B25" s="112"/>
      <c r="C25" s="65"/>
      <c r="D25" s="54"/>
      <c r="E25" s="54"/>
      <c r="F25" s="54"/>
      <c r="G25" s="55"/>
      <c r="H25" s="54"/>
      <c r="I25" s="54"/>
      <c r="J25" s="54"/>
      <c r="K25" s="55"/>
      <c r="L25" s="54"/>
      <c r="M25" s="54"/>
      <c r="N25" s="54"/>
      <c r="O25" s="55"/>
    </row>
    <row r="26" spans="1:15" ht="15.75">
      <c r="A26" s="74" t="s">
        <v>51</v>
      </c>
      <c r="B26" s="60">
        <v>519</v>
      </c>
      <c r="C26" s="60">
        <v>200</v>
      </c>
      <c r="D26" s="23">
        <v>0.7</v>
      </c>
      <c r="E26" s="75">
        <v>0.3</v>
      </c>
      <c r="F26" s="25">
        <v>22.8</v>
      </c>
      <c r="G26" s="26">
        <v>97</v>
      </c>
      <c r="H26" s="23">
        <v>7</v>
      </c>
      <c r="I26" s="25">
        <v>0</v>
      </c>
      <c r="J26" s="25">
        <v>0</v>
      </c>
      <c r="K26" s="26">
        <v>0.01</v>
      </c>
      <c r="L26" s="23">
        <v>12</v>
      </c>
      <c r="M26" s="25">
        <v>3</v>
      </c>
      <c r="N26" s="25">
        <v>3</v>
      </c>
      <c r="O26" s="26">
        <v>1.5</v>
      </c>
    </row>
    <row r="27" spans="1:15" ht="31.5">
      <c r="A27" s="74" t="s">
        <v>73</v>
      </c>
      <c r="B27" s="60">
        <v>331</v>
      </c>
      <c r="C27" s="60">
        <v>160</v>
      </c>
      <c r="D27" s="25">
        <v>8.1999999999999993</v>
      </c>
      <c r="E27" s="25">
        <v>6.8</v>
      </c>
      <c r="F27" s="25">
        <v>40.200000000000003</v>
      </c>
      <c r="G27" s="76">
        <v>224.8</v>
      </c>
      <c r="H27" s="23">
        <v>6.4</v>
      </c>
      <c r="I27" s="25">
        <v>0.4</v>
      </c>
      <c r="J27" s="25">
        <v>0.04</v>
      </c>
      <c r="K27" s="26">
        <v>0.05</v>
      </c>
      <c r="L27" s="23">
        <v>60.6</v>
      </c>
      <c r="M27" s="25">
        <v>217.2</v>
      </c>
      <c r="N27" s="25">
        <v>2</v>
      </c>
      <c r="O27" s="43">
        <v>0.2</v>
      </c>
    </row>
    <row r="28" spans="1:15" ht="15.75">
      <c r="A28" s="77"/>
      <c r="B28" s="118"/>
      <c r="C28" s="78"/>
      <c r="D28" s="79"/>
      <c r="E28" s="80"/>
      <c r="F28" s="80"/>
      <c r="G28" s="81">
        <v>321.8</v>
      </c>
      <c r="H28" s="80"/>
      <c r="I28" s="82"/>
      <c r="J28" s="80"/>
      <c r="K28" s="80"/>
      <c r="L28" s="82"/>
      <c r="M28" s="80"/>
      <c r="N28" s="80"/>
      <c r="O28" s="80"/>
    </row>
    <row r="29" spans="1:15" ht="15.75">
      <c r="A29" s="24" t="s">
        <v>26</v>
      </c>
      <c r="B29" s="112"/>
      <c r="C29" s="65"/>
      <c r="D29" s="54"/>
      <c r="E29" s="54"/>
      <c r="F29" s="23"/>
      <c r="G29" s="55"/>
      <c r="H29" s="54"/>
      <c r="I29" s="54"/>
      <c r="J29" s="54"/>
      <c r="K29" s="55"/>
      <c r="L29" s="54"/>
      <c r="M29" s="54"/>
      <c r="N29" s="54"/>
      <c r="O29" s="23"/>
    </row>
    <row r="30" spans="1:15" ht="15.75">
      <c r="A30" s="25" t="s">
        <v>56</v>
      </c>
      <c r="B30" s="68">
        <v>195</v>
      </c>
      <c r="C30" s="60">
        <v>200</v>
      </c>
      <c r="D30" s="23">
        <v>4</v>
      </c>
      <c r="E30" s="23">
        <v>10.6</v>
      </c>
      <c r="F30" s="23">
        <v>16.899999999999999</v>
      </c>
      <c r="G30" s="26">
        <v>144.80000000000001</v>
      </c>
      <c r="H30" s="23">
        <v>15.2</v>
      </c>
      <c r="I30" s="23">
        <v>1.4</v>
      </c>
      <c r="J30" s="23">
        <v>0.02</v>
      </c>
      <c r="K30" s="26">
        <v>0.12</v>
      </c>
      <c r="L30" s="23">
        <v>68</v>
      </c>
      <c r="M30" s="23">
        <v>104.9</v>
      </c>
      <c r="N30" s="23">
        <v>38.9</v>
      </c>
      <c r="O30" s="26">
        <v>1.3</v>
      </c>
    </row>
    <row r="31" spans="1:15" ht="15.75">
      <c r="A31" s="25" t="s">
        <v>175</v>
      </c>
      <c r="B31" s="68">
        <v>343</v>
      </c>
      <c r="C31" s="60">
        <v>80</v>
      </c>
      <c r="D31" s="23">
        <v>8.4</v>
      </c>
      <c r="E31" s="23">
        <v>8.1999999999999993</v>
      </c>
      <c r="F31" s="23">
        <v>2.9</v>
      </c>
      <c r="G31" s="26">
        <v>125.6</v>
      </c>
      <c r="H31" s="23">
        <v>0.4</v>
      </c>
      <c r="I31" s="23">
        <v>2</v>
      </c>
      <c r="J31" s="23">
        <v>0.01</v>
      </c>
      <c r="K31" s="26">
        <v>0.03</v>
      </c>
      <c r="L31" s="23">
        <v>31.3</v>
      </c>
      <c r="M31" s="23">
        <v>92.5</v>
      </c>
      <c r="N31" s="23">
        <v>23.6</v>
      </c>
      <c r="O31" s="26">
        <v>0.4</v>
      </c>
    </row>
    <row r="32" spans="1:15" ht="15.75" customHeight="1">
      <c r="A32" s="74" t="s">
        <v>165</v>
      </c>
      <c r="B32" s="60">
        <v>107</v>
      </c>
      <c r="C32" s="60">
        <v>100</v>
      </c>
      <c r="D32" s="23">
        <v>0.8</v>
      </c>
      <c r="E32" s="25">
        <v>0.1</v>
      </c>
      <c r="F32" s="25">
        <v>1.7</v>
      </c>
      <c r="G32" s="26">
        <v>13</v>
      </c>
      <c r="H32" s="23">
        <v>5</v>
      </c>
      <c r="I32" s="25">
        <v>0.1</v>
      </c>
      <c r="J32" s="25">
        <v>0</v>
      </c>
      <c r="K32" s="26">
        <v>0.02</v>
      </c>
      <c r="L32" s="23">
        <v>23</v>
      </c>
      <c r="M32" s="25">
        <v>24</v>
      </c>
      <c r="N32" s="25">
        <v>1.4</v>
      </c>
      <c r="O32" s="26">
        <v>0.6</v>
      </c>
    </row>
    <row r="33" spans="1:15" ht="15.75">
      <c r="A33" s="23" t="s">
        <v>28</v>
      </c>
      <c r="B33" s="68">
        <v>493</v>
      </c>
      <c r="C33" s="60">
        <v>200</v>
      </c>
      <c r="D33" s="23">
        <v>0.1</v>
      </c>
      <c r="E33" s="23">
        <v>0</v>
      </c>
      <c r="F33" s="23">
        <v>15</v>
      </c>
      <c r="G33" s="26">
        <v>60</v>
      </c>
      <c r="H33" s="23">
        <v>0</v>
      </c>
      <c r="I33" s="23">
        <v>0</v>
      </c>
      <c r="J33" s="23">
        <v>0</v>
      </c>
      <c r="K33" s="26">
        <v>0</v>
      </c>
      <c r="L33" s="23">
        <v>11</v>
      </c>
      <c r="M33" s="23">
        <v>3</v>
      </c>
      <c r="N33" s="23">
        <v>1</v>
      </c>
      <c r="O33" s="26">
        <v>0.3</v>
      </c>
    </row>
    <row r="34" spans="1:15" ht="15.75">
      <c r="A34" s="18" t="s">
        <v>25</v>
      </c>
      <c r="B34" s="61">
        <v>590</v>
      </c>
      <c r="C34" s="61">
        <v>30</v>
      </c>
      <c r="D34" s="18">
        <v>2.2000000000000002</v>
      </c>
      <c r="E34" s="18">
        <v>2.9</v>
      </c>
      <c r="F34" s="18">
        <v>22.3</v>
      </c>
      <c r="G34" s="43">
        <v>143.1</v>
      </c>
      <c r="H34" s="18">
        <v>0</v>
      </c>
      <c r="I34" s="18">
        <v>1.05</v>
      </c>
      <c r="J34" s="18">
        <v>0.03</v>
      </c>
      <c r="K34" s="43">
        <v>0.02</v>
      </c>
      <c r="L34" s="18">
        <v>8.6999999999999993</v>
      </c>
      <c r="M34" s="18">
        <v>27</v>
      </c>
      <c r="N34" s="18">
        <v>6</v>
      </c>
      <c r="O34" s="43">
        <v>0.6</v>
      </c>
    </row>
    <row r="35" spans="1:15" ht="18.75" customHeight="1">
      <c r="A35" s="17" t="s">
        <v>27</v>
      </c>
      <c r="B35" s="67">
        <v>108</v>
      </c>
      <c r="C35" s="67">
        <v>65</v>
      </c>
      <c r="D35" s="17">
        <v>3.2</v>
      </c>
      <c r="E35" s="19">
        <v>0.3</v>
      </c>
      <c r="F35" s="19">
        <v>21.3</v>
      </c>
      <c r="G35" s="41">
        <v>101.8</v>
      </c>
      <c r="H35" s="17">
        <v>0</v>
      </c>
      <c r="I35" s="19">
        <v>0.47</v>
      </c>
      <c r="J35" s="19">
        <v>0</v>
      </c>
      <c r="K35" s="41">
        <v>0.04</v>
      </c>
      <c r="L35" s="17">
        <v>8.6</v>
      </c>
      <c r="M35" s="19">
        <v>28.1</v>
      </c>
      <c r="N35" s="19">
        <v>6</v>
      </c>
      <c r="O35" s="23">
        <v>0.4</v>
      </c>
    </row>
    <row r="36" spans="1:15" ht="15.75">
      <c r="A36" s="23" t="s">
        <v>22</v>
      </c>
      <c r="B36" s="60">
        <v>109</v>
      </c>
      <c r="C36" s="60">
        <v>30</v>
      </c>
      <c r="D36" s="23">
        <v>1.9</v>
      </c>
      <c r="E36" s="23">
        <v>0.36</v>
      </c>
      <c r="F36" s="23">
        <v>9.9</v>
      </c>
      <c r="G36" s="26">
        <v>52.2</v>
      </c>
      <c r="H36" s="25">
        <v>0</v>
      </c>
      <c r="I36" s="25">
        <v>0.42</v>
      </c>
      <c r="J36" s="23">
        <v>0</v>
      </c>
      <c r="K36" s="26">
        <v>0.04</v>
      </c>
      <c r="L36" s="23">
        <v>10.5</v>
      </c>
      <c r="M36" s="23">
        <v>47.4</v>
      </c>
      <c r="N36" s="23">
        <v>14.1</v>
      </c>
      <c r="O36" s="43">
        <v>1.05</v>
      </c>
    </row>
    <row r="37" spans="1:15" ht="15.75">
      <c r="A37" s="18"/>
      <c r="B37" s="61"/>
      <c r="C37" s="61"/>
      <c r="D37" s="18"/>
      <c r="E37" s="18"/>
      <c r="F37" s="18"/>
      <c r="G37" s="83">
        <v>640.5</v>
      </c>
      <c r="H37" s="18"/>
      <c r="I37" s="18"/>
      <c r="J37" s="18"/>
      <c r="K37" s="43"/>
      <c r="L37" s="18"/>
      <c r="M37" s="18"/>
      <c r="N37" s="18"/>
      <c r="O37" s="43"/>
    </row>
    <row r="38" spans="1:15" ht="15.75">
      <c r="A38" s="21" t="s">
        <v>29</v>
      </c>
      <c r="B38" s="112"/>
      <c r="C38" s="65"/>
      <c r="D38" s="54"/>
      <c r="E38" s="54"/>
      <c r="F38" s="54"/>
      <c r="G38" s="55"/>
      <c r="H38" s="54"/>
      <c r="I38" s="54"/>
      <c r="J38" s="54"/>
      <c r="K38" s="55"/>
      <c r="L38" s="54"/>
      <c r="M38" s="54"/>
      <c r="N38" s="54"/>
      <c r="O38" s="55"/>
    </row>
    <row r="39" spans="1:15" ht="15.75">
      <c r="A39" s="23" t="s">
        <v>34</v>
      </c>
      <c r="B39" s="60">
        <v>516</v>
      </c>
      <c r="C39" s="60">
        <v>180</v>
      </c>
      <c r="D39" s="23">
        <v>5.8</v>
      </c>
      <c r="E39" s="23">
        <v>5</v>
      </c>
      <c r="F39" s="23">
        <v>8</v>
      </c>
      <c r="G39" s="26">
        <v>160.69999999999999</v>
      </c>
      <c r="H39" s="23">
        <v>1.4</v>
      </c>
      <c r="I39" s="23">
        <v>0</v>
      </c>
      <c r="J39" s="23">
        <v>0.04</v>
      </c>
      <c r="K39" s="26">
        <v>0.08</v>
      </c>
      <c r="L39" s="23">
        <v>240</v>
      </c>
      <c r="M39" s="23">
        <v>180</v>
      </c>
      <c r="N39" s="23">
        <v>28</v>
      </c>
      <c r="O39" s="26">
        <v>0.2</v>
      </c>
    </row>
    <row r="40" spans="1:15" ht="15.75">
      <c r="A40" s="18"/>
      <c r="B40" s="18"/>
      <c r="C40" s="18"/>
      <c r="D40" s="18"/>
      <c r="E40" s="18"/>
      <c r="F40" s="18"/>
      <c r="G40" s="83">
        <v>160.69999999999999</v>
      </c>
      <c r="H40" s="18"/>
      <c r="I40" s="18"/>
      <c r="J40" s="18"/>
      <c r="K40" s="43"/>
      <c r="L40" s="18"/>
      <c r="M40" s="18"/>
      <c r="N40" s="18"/>
      <c r="O40" s="43"/>
    </row>
    <row r="41" spans="1:15" ht="22.5" customHeight="1">
      <c r="A41" s="24" t="s">
        <v>30</v>
      </c>
      <c r="B41" s="51"/>
      <c r="C41" s="53"/>
      <c r="D41" s="150">
        <f t="shared" ref="D41:O41" si="0">D4+D5+D6+D8+D9+D12+D13+D16+D19+D20+D22+D23+D26+D27+D30+D36+D31+D33+D39+D7+D21+D32+D34+D35</f>
        <v>110.61</v>
      </c>
      <c r="E41" s="150">
        <f t="shared" si="0"/>
        <v>118.6</v>
      </c>
      <c r="F41" s="150">
        <f t="shared" si="0"/>
        <v>423.71999999999997</v>
      </c>
      <c r="G41" s="56">
        <f t="shared" si="0"/>
        <v>3209.3999999999996</v>
      </c>
      <c r="H41" s="150">
        <f t="shared" si="0"/>
        <v>67.579999999999984</v>
      </c>
      <c r="I41" s="150">
        <f t="shared" si="0"/>
        <v>14.990000000000004</v>
      </c>
      <c r="J41" s="150">
        <f t="shared" si="0"/>
        <v>0.85000000000000009</v>
      </c>
      <c r="K41" s="150">
        <f t="shared" si="0"/>
        <v>1.3800000000000003</v>
      </c>
      <c r="L41" s="150">
        <f t="shared" si="0"/>
        <v>1195.8</v>
      </c>
      <c r="M41" s="150">
        <f t="shared" si="0"/>
        <v>1787.1000000000001</v>
      </c>
      <c r="N41" s="150">
        <f t="shared" si="0"/>
        <v>299.3</v>
      </c>
      <c r="O41" s="150">
        <f t="shared" si="0"/>
        <v>16.37</v>
      </c>
    </row>
    <row r="42" spans="1:15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</row>
    <row r="43" spans="1:15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</row>
    <row r="44" spans="1:15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</row>
    <row r="45" spans="1:15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</row>
  </sheetData>
  <printOptions horizontalCentered="1"/>
  <pageMargins left="0.23622047244094491" right="0.23622047244094491" top="0.23622047244094491" bottom="0.23622047244094491" header="0.23622047244094491" footer="0.23622047244094491"/>
  <pageSetup paperSize="9" scale="90" orientation="landscape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День 1 (2)</vt:lpstr>
      <vt:lpstr>день3</vt:lpstr>
      <vt:lpstr>День 2</vt:lpstr>
      <vt:lpstr>день4</vt:lpstr>
      <vt:lpstr>День 5</vt:lpstr>
      <vt:lpstr>День 6</vt:lpstr>
      <vt:lpstr>День 7</vt:lpstr>
      <vt:lpstr>День 8</vt:lpstr>
      <vt:lpstr>День 9</vt:lpstr>
      <vt:lpstr>День 10</vt:lpstr>
      <vt:lpstr>День 11</vt:lpstr>
      <vt:lpstr>День 12</vt:lpstr>
      <vt:lpstr>День 13</vt:lpstr>
      <vt:lpstr>День 14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Windows User</cp:lastModifiedBy>
  <cp:lastPrinted>2018-09-24T00:13:49Z</cp:lastPrinted>
  <dcterms:created xsi:type="dcterms:W3CDTF">2014-05-03T23:47:29Z</dcterms:created>
  <dcterms:modified xsi:type="dcterms:W3CDTF">2018-09-24T00:15:32Z</dcterms:modified>
</cp:coreProperties>
</file>